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25" windowWidth="20115" windowHeight="7815"/>
  </bookViews>
  <sheets>
    <sheet name="Prom Horarios" sheetId="2" r:id="rId1"/>
    <sheet name="Prom diarios" sheetId="3" r:id="rId2"/>
    <sheet name="Informe Sep14" sheetId="1" r:id="rId3"/>
  </sheets>
  <externalReferences>
    <externalReference r:id="rId4"/>
  </externalReferences>
  <definedNames>
    <definedName name="_xlnm._FilterDatabase" localSheetId="0" hidden="1">'Prom Horarios'!$A$2:$D$242</definedName>
    <definedName name="_xlnm.Print_Area" localSheetId="2">'Informe Sep14'!$A$1:$I$118</definedName>
    <definedName name="_xlnm.Print_Titles" localSheetId="2">'Informe Sep14'!$1:$1</definedName>
    <definedName name="_xlnm.Print_Titles" localSheetId="0">'Prom Horarios'!$1:$2</definedName>
  </definedNames>
  <calcPr calcId="145621"/>
</workbook>
</file>

<file path=xl/calcChain.xml><?xml version="1.0" encoding="utf-8"?>
<calcChain xmlns="http://schemas.openxmlformats.org/spreadsheetml/2006/main">
  <c r="B90" i="1" l="1"/>
  <c r="B91" i="1" s="1"/>
  <c r="B92" i="1" s="1"/>
  <c r="B93" i="1" s="1"/>
  <c r="B94" i="1" s="1"/>
  <c r="B89" i="1"/>
  <c r="G84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G97" i="1"/>
</calcChain>
</file>

<file path=xl/sharedStrings.xml><?xml version="1.0" encoding="utf-8"?>
<sst xmlns="http://schemas.openxmlformats.org/spreadsheetml/2006/main" count="218" uniqueCount="82">
  <si>
    <t>INFORME GASES TRS</t>
  </si>
  <si>
    <t>CMPC CELULOSA S.A. PLANTA LAJA</t>
  </si>
  <si>
    <t>1. Identificación del Establecimiento</t>
  </si>
  <si>
    <t>Nombre del Establecimiento</t>
  </si>
  <si>
    <t>CMPC Celulosa S.A. Planta Laja</t>
  </si>
  <si>
    <t>Razón Social</t>
  </si>
  <si>
    <t>CMPC Celulosa S.A.</t>
  </si>
  <si>
    <t>Dirección:</t>
  </si>
  <si>
    <t>Balmaceda 30, Laja</t>
  </si>
  <si>
    <t>Teléfono</t>
  </si>
  <si>
    <t>56-43-2334000</t>
  </si>
  <si>
    <t/>
  </si>
  <si>
    <t>Periodo Informado:</t>
  </si>
  <si>
    <t>2. Identificación de los equipos emisores de gases TRS del establecimiento</t>
  </si>
  <si>
    <t>Equipo Emisor</t>
  </si>
  <si>
    <t>Modelo</t>
  </si>
  <si>
    <t>Año de Fabricación</t>
  </si>
  <si>
    <t>Caldera Recuperadora</t>
  </si>
  <si>
    <t>Andritz Oy</t>
  </si>
  <si>
    <t>Horno de Cal 1</t>
  </si>
  <si>
    <t>KMW con Bojner</t>
  </si>
  <si>
    <t>Horno de Cal 2</t>
  </si>
  <si>
    <t>Allis Chalmers con cadenas</t>
  </si>
  <si>
    <t>Caldera de Biomasa</t>
  </si>
  <si>
    <t>Kvaerner Pulping - METSO</t>
  </si>
  <si>
    <t>1996 - Modificación a Biomasa 2012</t>
  </si>
  <si>
    <t>3. Condiciones Operación Equipos Emisores</t>
  </si>
  <si>
    <t>CNCG</t>
  </si>
  <si>
    <t>Horas de funcionamiento en el periodo informado</t>
  </si>
  <si>
    <t>Porcentaje de funcionamiento en el período informado</t>
  </si>
  <si>
    <t>DNCG</t>
  </si>
  <si>
    <t>4. Análisis Cumplimiento Norma de Emisión(*)</t>
  </si>
  <si>
    <t>Percentil 98 (**)ppmv</t>
  </si>
  <si>
    <t>Límite de Emisión</t>
  </si>
  <si>
    <t>Hornos de Cal 1 y 2</t>
  </si>
  <si>
    <t>Notas:</t>
  </si>
  <si>
    <t xml:space="preserve">(*) Se adjunta registro electrónico de las mediciones continuas. </t>
  </si>
  <si>
    <t>(**): Percentil 98 promedios horarios</t>
  </si>
  <si>
    <t>4.1. Reporte de partidas o paradas eliminadas del período de funcionamiento del sistema de combustión</t>
  </si>
  <si>
    <t>N°</t>
  </si>
  <si>
    <t>Fecha</t>
  </si>
  <si>
    <t>Periodo (horas)</t>
  </si>
  <si>
    <t>Causa</t>
  </si>
  <si>
    <t>Fuera de Servicio Caldera Recuperadora por Falla aire instrumentos</t>
  </si>
  <si>
    <t>5. Venteos producidos</t>
  </si>
  <si>
    <t>Gases No Condensables Diluidos</t>
  </si>
  <si>
    <t>Hora inicio</t>
  </si>
  <si>
    <t>Hora término</t>
  </si>
  <si>
    <t>Duración venteo (minutos)</t>
  </si>
  <si>
    <t>No se registraron venteos en este período</t>
  </si>
  <si>
    <t>Porcentaje de funcionamiento caldera recuperadora</t>
  </si>
  <si>
    <t>Gases No Condensables Concentrados</t>
  </si>
  <si>
    <t>Porcentaje de funcionamiento caldera de biomasa</t>
  </si>
  <si>
    <t>Nota: Porcentaje de funcionamiento incinerador de respaldo</t>
  </si>
  <si>
    <t>6. Condiciones de Operación Equipos de Respaldo</t>
  </si>
  <si>
    <t>Equipo</t>
  </si>
  <si>
    <t>Temperatura combustión TRS</t>
  </si>
  <si>
    <t>Tiempo Temperatura &lt; 650 °C</t>
  </si>
  <si>
    <t>Incinerador de respaldo</t>
  </si>
  <si>
    <t>Marco Rodriguez</t>
  </si>
  <si>
    <t>Superintendente de Medio Ambiente y Seguridad</t>
  </si>
  <si>
    <t xml:space="preserve">Caldera Recuperadora </t>
  </si>
  <si>
    <t>Observación</t>
  </si>
  <si>
    <t>Incinerador Principal (Caldera de Biomasa)</t>
  </si>
  <si>
    <t>Promedio horario (ppmv)</t>
  </si>
  <si>
    <t>Calibración CEMS</t>
  </si>
  <si>
    <t>Mantención CEMS</t>
  </si>
  <si>
    <t>Promedio diario (ppmv)</t>
  </si>
  <si>
    <t>F/S CEMS por F/S temporal hornos</t>
  </si>
  <si>
    <t xml:space="preserve">Mantención CEMS </t>
  </si>
  <si>
    <t>Datos no representativos por bajo quemado licor.</t>
  </si>
  <si>
    <t>F/S CEMS, bajo quemado de licor</t>
  </si>
  <si>
    <t>F/S CEMS por f/s hornos 1 y 2</t>
  </si>
  <si>
    <t>F/S CEMS por f/s horno 1 y 2</t>
  </si>
  <si>
    <t>F/S CEMS por f/s horno 1 y 3</t>
  </si>
  <si>
    <t>Septiembre de 2014</t>
  </si>
  <si>
    <t>(*1)</t>
  </si>
  <si>
    <t>(*1): El mes de septiembre incluye el ajuste horario nacional, se considera el valor nominal de 720 hrs.</t>
  </si>
  <si>
    <t>No se registraron paradas en este periodo</t>
  </si>
  <si>
    <t>1.87%</t>
  </si>
  <si>
    <t>706.5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</si>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</sst>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00"/>
    <numFmt numFmtId="165" formatCode="dd/mm/yyyy\ hh:mm:ss"/>
    <numFmt numFmtId="166" formatCode="0.000%"/>
    <numFmt numFmtId="167" formatCode="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F3E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7"/>
      </left>
      <right/>
      <top style="thin">
        <color indexed="57"/>
      </top>
      <bottom style="thin">
        <color indexed="57"/>
      </bottom>
      <diagonal/>
    </border>
    <border>
      <left/>
      <right/>
      <top style="thin">
        <color indexed="57"/>
      </top>
      <bottom style="thin">
        <color indexed="57"/>
      </bottom>
      <diagonal/>
    </border>
    <border>
      <left/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  <border>
      <left style="thin">
        <color theme="6" tint="0.39997558519241921"/>
      </left>
      <right/>
      <top/>
      <bottom style="thin">
        <color theme="6" tint="0.39997558519241921"/>
      </bottom>
      <diagonal/>
    </border>
    <border>
      <left/>
      <right/>
      <top/>
      <bottom style="thin">
        <color theme="6" tint="0.39997558519241921"/>
      </bottom>
      <diagonal/>
    </border>
    <border>
      <left/>
      <right style="thin">
        <color theme="6" tint="0.39997558519241921"/>
      </right>
      <top/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0" fontId="12" fillId="0" borderId="0"/>
    <xf numFmtId="0" fontId="4" fillId="0" borderId="0"/>
    <xf numFmtId="0" fontId="1" fillId="0" borderId="0"/>
  </cellStyleXfs>
  <cellXfs count="216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0" fillId="0" borderId="0" xfId="0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10" fillId="3" borderId="1" xfId="0" applyFont="1" applyFill="1" applyBorder="1" applyAlignment="1">
      <alignment vertical="top"/>
    </xf>
    <xf numFmtId="0" fontId="10" fillId="3" borderId="2" xfId="0" applyFont="1" applyFill="1" applyBorder="1" applyAlignment="1">
      <alignment vertical="top"/>
    </xf>
    <xf numFmtId="0" fontId="10" fillId="3" borderId="3" xfId="0" applyFont="1" applyFill="1" applyBorder="1" applyAlignment="1">
      <alignment vertical="top"/>
    </xf>
    <xf numFmtId="0" fontId="4" fillId="3" borderId="0" xfId="0" quotePrefix="1" applyFont="1" applyFill="1" applyBorder="1" applyAlignment="1">
      <alignment horizontal="left"/>
    </xf>
    <xf numFmtId="17" fontId="10" fillId="3" borderId="1" xfId="0" applyNumberFormat="1" applyFont="1" applyFill="1" applyBorder="1" applyAlignment="1">
      <alignment horizontal="left" vertical="center"/>
    </xf>
    <xf numFmtId="17" fontId="4" fillId="3" borderId="2" xfId="0" applyNumberFormat="1" applyFont="1" applyFill="1" applyBorder="1" applyAlignment="1">
      <alignment horizontal="left"/>
    </xf>
    <xf numFmtId="0" fontId="6" fillId="4" borderId="4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10" fillId="3" borderId="7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0" fillId="5" borderId="0" xfId="0" applyFill="1" applyBorder="1" applyAlignment="1">
      <alignment horizontal="left"/>
    </xf>
    <xf numFmtId="2" fontId="10" fillId="3" borderId="1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Fill="1" applyBorder="1" applyAlignment="1">
      <alignment horizontal="left" vertical="center" wrapText="1"/>
    </xf>
    <xf numFmtId="43" fontId="4" fillId="0" borderId="0" xfId="1" applyFont="1" applyFill="1" applyBorder="1" applyAlignment="1">
      <alignment horizontal="left"/>
    </xf>
    <xf numFmtId="10" fontId="10" fillId="3" borderId="1" xfId="2" applyNumberFormat="1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/>
    </xf>
    <xf numFmtId="10" fontId="10" fillId="0" borderId="0" xfId="2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1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/>
    </xf>
    <xf numFmtId="2" fontId="10" fillId="3" borderId="0" xfId="0" applyNumberFormat="1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/>
    </xf>
    <xf numFmtId="22" fontId="4" fillId="3" borderId="0" xfId="0" applyNumberFormat="1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1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left"/>
    </xf>
    <xf numFmtId="0" fontId="10" fillId="3" borderId="10" xfId="0" applyFont="1" applyFill="1" applyBorder="1" applyAlignment="1">
      <alignment horizontal="left" vertical="center" wrapText="1"/>
    </xf>
    <xf numFmtId="14" fontId="10" fillId="3" borderId="1" xfId="0" applyNumberFormat="1" applyFont="1" applyFill="1" applyBorder="1" applyAlignment="1">
      <alignment horizontal="left" vertical="center" wrapText="1"/>
    </xf>
    <xf numFmtId="22" fontId="0" fillId="0" borderId="0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 wrapText="1"/>
    </xf>
    <xf numFmtId="14" fontId="10" fillId="0" borderId="10" xfId="3" applyNumberFormat="1" applyFont="1" applyFill="1" applyBorder="1" applyAlignment="1">
      <alignment horizontal="center" vertical="center"/>
    </xf>
    <xf numFmtId="20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left" vertical="center"/>
    </xf>
    <xf numFmtId="165" fontId="10" fillId="3" borderId="1" xfId="0" applyNumberFormat="1" applyFont="1" applyFill="1" applyBorder="1" applyAlignment="1">
      <alignment horizontal="left" vertical="center" wrapText="1"/>
    </xf>
    <xf numFmtId="165" fontId="10" fillId="3" borderId="0" xfId="0" applyNumberFormat="1" applyFont="1" applyFill="1" applyBorder="1" applyAlignment="1">
      <alignment horizontal="left" vertical="center" wrapText="1"/>
    </xf>
    <xf numFmtId="164" fontId="10" fillId="3" borderId="0" xfId="0" applyNumberFormat="1" applyFont="1" applyFill="1" applyBorder="1" applyAlignment="1">
      <alignment horizontal="left" vertical="center"/>
    </xf>
    <xf numFmtId="0" fontId="10" fillId="3" borderId="0" xfId="0" applyFont="1" applyFill="1" applyBorder="1" applyAlignment="1">
      <alignment vertical="center" wrapText="1"/>
    </xf>
    <xf numFmtId="165" fontId="10" fillId="3" borderId="2" xfId="0" applyNumberFormat="1" applyFont="1" applyFill="1" applyBorder="1" applyAlignment="1">
      <alignment horizontal="left" vertical="center"/>
    </xf>
    <xf numFmtId="165" fontId="10" fillId="3" borderId="3" xfId="0" applyNumberFormat="1" applyFont="1" applyFill="1" applyBorder="1" applyAlignment="1">
      <alignment horizontal="left" vertical="center"/>
    </xf>
    <xf numFmtId="10" fontId="10" fillId="3" borderId="1" xfId="2" applyNumberFormat="1" applyFont="1" applyFill="1" applyBorder="1" applyAlignment="1">
      <alignment horizontal="left" vertical="center"/>
    </xf>
    <xf numFmtId="164" fontId="10" fillId="3" borderId="2" xfId="0" applyNumberFormat="1" applyFont="1" applyFill="1" applyBorder="1" applyAlignment="1">
      <alignment horizontal="left" vertical="center"/>
    </xf>
    <xf numFmtId="165" fontId="10" fillId="3" borderId="0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20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14" fontId="10" fillId="0" borderId="17" xfId="3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165" fontId="10" fillId="0" borderId="7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Fill="1" applyBorder="1" applyAlignment="1">
      <alignment horizontal="left" vertical="center"/>
    </xf>
    <xf numFmtId="0" fontId="10" fillId="0" borderId="9" xfId="0" applyFont="1" applyFill="1" applyBorder="1" applyAlignment="1">
      <alignment vertical="center" wrapText="1"/>
    </xf>
    <xf numFmtId="0" fontId="10" fillId="3" borderId="18" xfId="0" applyFont="1" applyFill="1" applyBorder="1" applyAlignment="1">
      <alignment horizontal="left" vertical="center" wrapText="1"/>
    </xf>
    <xf numFmtId="10" fontId="10" fillId="3" borderId="3" xfId="0" applyNumberFormat="1" applyFont="1" applyFill="1" applyBorder="1" applyAlignment="1">
      <alignment horizontal="left" vertical="center"/>
    </xf>
    <xf numFmtId="10" fontId="10" fillId="3" borderId="0" xfId="0" applyNumberFormat="1" applyFont="1" applyFill="1" applyBorder="1" applyAlignment="1">
      <alignment horizontal="left" vertical="center" wrapText="1"/>
    </xf>
    <xf numFmtId="1" fontId="10" fillId="3" borderId="1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horizontal="center"/>
    </xf>
    <xf numFmtId="17" fontId="13" fillId="6" borderId="1" xfId="4" applyNumberFormat="1" applyFont="1" applyFill="1" applyBorder="1" applyAlignment="1">
      <alignment horizontal="center" vertical="center" wrapText="1"/>
    </xf>
    <xf numFmtId="0" fontId="14" fillId="6" borderId="10" xfId="4" applyFont="1" applyFill="1" applyBorder="1" applyAlignment="1">
      <alignment horizontal="center" vertical="center" wrapText="1"/>
    </xf>
    <xf numFmtId="0" fontId="13" fillId="6" borderId="10" xfId="4" applyFont="1" applyFill="1" applyBorder="1" applyAlignment="1">
      <alignment horizontal="center" vertical="center" wrapText="1"/>
    </xf>
    <xf numFmtId="0" fontId="1" fillId="0" borderId="0" xfId="4"/>
    <xf numFmtId="0" fontId="13" fillId="6" borderId="7" xfId="4" applyFont="1" applyFill="1" applyBorder="1" applyAlignment="1">
      <alignment horizontal="center" vertical="center"/>
    </xf>
    <xf numFmtId="0" fontId="14" fillId="6" borderId="17" xfId="4" applyFont="1" applyFill="1" applyBorder="1" applyAlignment="1">
      <alignment horizontal="center" vertical="center" wrapText="1"/>
    </xf>
    <xf numFmtId="0" fontId="13" fillId="6" borderId="17" xfId="4" applyFont="1" applyFill="1" applyBorder="1" applyAlignment="1">
      <alignment horizontal="center" vertical="center" wrapText="1"/>
    </xf>
    <xf numFmtId="2" fontId="16" fillId="0" borderId="7" xfId="4" applyNumberFormat="1" applyFont="1" applyFill="1" applyBorder="1" applyAlignment="1">
      <alignment horizontal="center"/>
    </xf>
    <xf numFmtId="2" fontId="15" fillId="0" borderId="17" xfId="4" applyNumberFormat="1" applyFont="1" applyFill="1" applyBorder="1" applyAlignment="1">
      <alignment horizontal="center" vertical="center"/>
    </xf>
    <xf numFmtId="2" fontId="15" fillId="0" borderId="0" xfId="7" applyNumberFormat="1" applyFont="1" applyFill="1" applyBorder="1" applyAlignment="1">
      <alignment horizontal="center" wrapText="1"/>
    </xf>
    <xf numFmtId="2" fontId="16" fillId="0" borderId="19" xfId="4" applyNumberFormat="1" applyFont="1" applyFill="1" applyBorder="1" applyAlignment="1">
      <alignment horizontal="center"/>
    </xf>
    <xf numFmtId="2" fontId="15" fillId="0" borderId="20" xfId="4" applyNumberFormat="1" applyFont="1" applyFill="1" applyBorder="1" applyAlignment="1">
      <alignment horizontal="center" vertical="center"/>
    </xf>
    <xf numFmtId="2" fontId="15" fillId="0" borderId="20" xfId="4" applyNumberFormat="1" applyFont="1" applyFill="1" applyBorder="1" applyAlignment="1">
      <alignment vertical="center" wrapText="1"/>
    </xf>
    <xf numFmtId="2" fontId="15" fillId="0" borderId="20" xfId="4" applyNumberFormat="1" applyFont="1" applyFill="1" applyBorder="1" applyAlignment="1">
      <alignment vertical="center"/>
    </xf>
    <xf numFmtId="2" fontId="16" fillId="0" borderId="22" xfId="4" applyNumberFormat="1" applyFont="1" applyFill="1" applyBorder="1" applyAlignment="1">
      <alignment horizontal="center"/>
    </xf>
    <xf numFmtId="2" fontId="15" fillId="0" borderId="21" xfId="4" applyNumberFormat="1" applyFont="1" applyFill="1" applyBorder="1" applyAlignment="1">
      <alignment vertical="center" wrapText="1"/>
    </xf>
    <xf numFmtId="2" fontId="15" fillId="0" borderId="18" xfId="7" applyNumberFormat="1" applyFont="1" applyFill="1" applyBorder="1" applyAlignment="1">
      <alignment horizontal="center" wrapText="1"/>
    </xf>
    <xf numFmtId="2" fontId="15" fillId="0" borderId="21" xfId="4" applyNumberFormat="1" applyFont="1" applyFill="1" applyBorder="1" applyAlignment="1">
      <alignment vertical="center"/>
    </xf>
    <xf numFmtId="0" fontId="1" fillId="0" borderId="0" xfId="4" applyAlignment="1">
      <alignment horizontal="center"/>
    </xf>
    <xf numFmtId="17" fontId="13" fillId="6" borderId="10" xfId="4" applyNumberFormat="1" applyFont="1" applyFill="1" applyBorder="1" applyAlignment="1">
      <alignment horizontal="center" vertical="center" wrapText="1"/>
    </xf>
    <xf numFmtId="0" fontId="13" fillId="6" borderId="17" xfId="4" applyFont="1" applyFill="1" applyBorder="1" applyAlignment="1">
      <alignment horizontal="center" vertical="center"/>
    </xf>
    <xf numFmtId="2" fontId="15" fillId="0" borderId="23" xfId="4" applyNumberFormat="1" applyFont="1" applyBorder="1" applyAlignment="1">
      <alignment horizontal="center"/>
    </xf>
    <xf numFmtId="2" fontId="15" fillId="0" borderId="24" xfId="4" applyNumberFormat="1" applyFont="1" applyBorder="1" applyAlignment="1">
      <alignment horizontal="center"/>
    </xf>
    <xf numFmtId="0" fontId="15" fillId="0" borderId="24" xfId="4" applyFont="1" applyBorder="1" applyAlignment="1">
      <alignment horizontal="center"/>
    </xf>
    <xf numFmtId="0" fontId="15" fillId="0" borderId="24" xfId="4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5" xfId="0" applyBorder="1" applyAlignment="1">
      <alignment horizontal="center"/>
    </xf>
    <xf numFmtId="10" fontId="0" fillId="0" borderId="0" xfId="0" applyNumberFormat="1"/>
    <xf numFmtId="0" fontId="4" fillId="0" borderId="25" xfId="0" applyFont="1" applyBorder="1" applyAlignment="1">
      <alignment horizontal="center"/>
    </xf>
    <xf numFmtId="166" fontId="0" fillId="0" borderId="0" xfId="0" applyNumberFormat="1"/>
    <xf numFmtId="0" fontId="0" fillId="0" borderId="26" xfId="0" applyBorder="1" applyAlignment="1">
      <alignment horizontal="center"/>
    </xf>
    <xf numFmtId="0" fontId="15" fillId="0" borderId="0" xfId="4" applyFont="1" applyAlignment="1">
      <alignment horizontal="center"/>
    </xf>
    <xf numFmtId="2" fontId="15" fillId="0" borderId="19" xfId="4" applyNumberFormat="1" applyFont="1" applyFill="1" applyBorder="1" applyAlignment="1">
      <alignment horizontal="center" vertical="center"/>
    </xf>
    <xf numFmtId="2" fontId="15" fillId="0" borderId="0" xfId="4" applyNumberFormat="1" applyFont="1" applyFill="1" applyBorder="1" applyAlignment="1">
      <alignment horizontal="center" vertical="center"/>
    </xf>
    <xf numFmtId="9" fontId="10" fillId="3" borderId="1" xfId="2" applyNumberFormat="1" applyFont="1" applyFill="1" applyBorder="1" applyAlignment="1">
      <alignment horizontal="left" vertical="center" wrapText="1"/>
    </xf>
    <xf numFmtId="9" fontId="10" fillId="3" borderId="1" xfId="2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22" fontId="15" fillId="0" borderId="7" xfId="7" applyNumberFormat="1" applyFont="1" applyBorder="1" applyAlignment="1">
      <alignment horizontal="left" wrapText="1"/>
    </xf>
    <xf numFmtId="22" fontId="15" fillId="0" borderId="19" xfId="7" applyNumberFormat="1" applyFont="1" applyBorder="1" applyAlignment="1">
      <alignment horizontal="left" wrapText="1"/>
    </xf>
    <xf numFmtId="2" fontId="16" fillId="3" borderId="19" xfId="4" applyNumberFormat="1" applyFont="1" applyFill="1" applyBorder="1" applyAlignment="1">
      <alignment horizontal="center"/>
    </xf>
    <xf numFmtId="2" fontId="15" fillId="3" borderId="20" xfId="4" applyNumberFormat="1" applyFont="1" applyFill="1" applyBorder="1" applyAlignment="1">
      <alignment horizontal="center" vertical="center"/>
    </xf>
    <xf numFmtId="2" fontId="15" fillId="3" borderId="0" xfId="7" applyNumberFormat="1" applyFont="1" applyFill="1" applyBorder="1" applyAlignment="1">
      <alignment horizontal="center" wrapText="1"/>
    </xf>
    <xf numFmtId="2" fontId="15" fillId="3" borderId="20" xfId="4" applyNumberFormat="1" applyFont="1" applyFill="1" applyBorder="1" applyAlignment="1">
      <alignment vertical="center"/>
    </xf>
    <xf numFmtId="2" fontId="15" fillId="3" borderId="20" xfId="4" applyNumberFormat="1" applyFont="1" applyFill="1" applyBorder="1" applyAlignment="1">
      <alignment vertical="center" wrapText="1"/>
    </xf>
    <xf numFmtId="0" fontId="15" fillId="3" borderId="20" xfId="4" applyFont="1" applyFill="1" applyBorder="1" applyAlignment="1">
      <alignment horizontal="center"/>
    </xf>
    <xf numFmtId="22" fontId="15" fillId="0" borderId="22" xfId="7" applyNumberFormat="1" applyFont="1" applyBorder="1" applyAlignment="1">
      <alignment horizontal="left" wrapText="1"/>
    </xf>
    <xf numFmtId="14" fontId="15" fillId="3" borderId="8" xfId="0" applyNumberFormat="1" applyFont="1" applyFill="1" applyBorder="1" applyAlignment="1">
      <alignment horizontal="center"/>
    </xf>
    <xf numFmtId="2" fontId="15" fillId="0" borderId="27" xfId="4" applyNumberFormat="1" applyFont="1" applyBorder="1" applyAlignment="1">
      <alignment horizontal="center"/>
    </xf>
    <xf numFmtId="14" fontId="15" fillId="3" borderId="28" xfId="0" applyNumberFormat="1" applyFont="1" applyFill="1" applyBorder="1" applyAlignment="1">
      <alignment horizontal="center"/>
    </xf>
    <xf numFmtId="2" fontId="15" fillId="0" borderId="28" xfId="4" applyNumberFormat="1" applyFont="1" applyBorder="1" applyAlignment="1">
      <alignment horizontal="center"/>
    </xf>
    <xf numFmtId="2" fontId="15" fillId="0" borderId="28" xfId="4" applyNumberFormat="1" applyFont="1" applyBorder="1" applyAlignment="1">
      <alignment horizontal="center" vertical="center"/>
    </xf>
    <xf numFmtId="14" fontId="15" fillId="3" borderId="29" xfId="0" applyNumberFormat="1" applyFont="1" applyFill="1" applyBorder="1" applyAlignment="1">
      <alignment horizontal="center"/>
    </xf>
    <xf numFmtId="2" fontId="15" fillId="0" borderId="29" xfId="4" applyNumberFormat="1" applyFont="1" applyBorder="1" applyAlignment="1">
      <alignment horizontal="center"/>
    </xf>
    <xf numFmtId="10" fontId="4" fillId="3" borderId="0" xfId="0" applyNumberFormat="1" applyFont="1" applyFill="1" applyBorder="1" applyAlignment="1">
      <alignment horizontal="left" vertical="top"/>
    </xf>
    <xf numFmtId="0" fontId="4" fillId="3" borderId="3" xfId="0" applyNumberFormat="1" applyFont="1" applyFill="1" applyBorder="1" applyAlignment="1">
      <alignment horizontal="left"/>
    </xf>
    <xf numFmtId="167" fontId="10" fillId="0" borderId="1" xfId="0" applyNumberFormat="1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0" fillId="3" borderId="9" xfId="0" applyFill="1" applyBorder="1" applyAlignment="1">
      <alignment horizontal="left"/>
    </xf>
    <xf numFmtId="14" fontId="10" fillId="3" borderId="22" xfId="0" applyNumberFormat="1" applyFont="1" applyFill="1" applyBorder="1" applyAlignment="1">
      <alignment horizontal="left" vertical="center" wrapText="1"/>
    </xf>
    <xf numFmtId="2" fontId="10" fillId="3" borderId="22" xfId="0" applyNumberFormat="1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/>
    </xf>
    <xf numFmtId="0" fontId="4" fillId="3" borderId="29" xfId="0" applyFont="1" applyFill="1" applyBorder="1" applyAlignment="1">
      <alignment horizontal="left"/>
    </xf>
    <xf numFmtId="0" fontId="10" fillId="3" borderId="17" xfId="0" applyFont="1" applyFill="1" applyBorder="1" applyAlignment="1">
      <alignment horizontal="left" vertical="center" wrapText="1"/>
    </xf>
    <xf numFmtId="14" fontId="10" fillId="3" borderId="7" xfId="0" applyNumberFormat="1" applyFont="1" applyFill="1" applyBorder="1" applyAlignment="1">
      <alignment horizontal="left" vertical="center" wrapText="1"/>
    </xf>
    <xf numFmtId="2" fontId="10" fillId="3" borderId="7" xfId="0" applyNumberFormat="1" applyFont="1" applyFill="1" applyBorder="1" applyAlignment="1">
      <alignment horizontal="left" vertical="center" wrapText="1"/>
    </xf>
    <xf numFmtId="14" fontId="10" fillId="3" borderId="0" xfId="0" applyNumberFormat="1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1" fontId="10" fillId="3" borderId="7" xfId="0" applyNumberFormat="1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2" fontId="15" fillId="3" borderId="20" xfId="4" applyNumberFormat="1" applyFont="1" applyFill="1" applyBorder="1" applyAlignment="1">
      <alignment horizontal="left" vertical="center"/>
    </xf>
    <xf numFmtId="2" fontId="16" fillId="3" borderId="19" xfId="4" applyNumberFormat="1" applyFont="1" applyFill="1" applyBorder="1" applyAlignment="1">
      <alignment horizontal="left"/>
    </xf>
    <xf numFmtId="0" fontId="7" fillId="2" borderId="30" xfId="0" applyFont="1" applyFill="1" applyBorder="1" applyAlignment="1">
      <alignment vertical="center"/>
    </xf>
    <xf numFmtId="0" fontId="8" fillId="2" borderId="31" xfId="0" applyFont="1" applyFill="1" applyBorder="1" applyAlignment="1">
      <alignment vertical="center"/>
    </xf>
    <xf numFmtId="0" fontId="8" fillId="2" borderId="32" xfId="0" applyFont="1" applyFill="1" applyBorder="1" applyAlignment="1">
      <alignment vertical="center"/>
    </xf>
    <xf numFmtId="0" fontId="13" fillId="6" borderId="7" xfId="4" applyFont="1" applyFill="1" applyBorder="1" applyAlignment="1">
      <alignment horizontal="center" vertical="center" wrapText="1"/>
    </xf>
    <xf numFmtId="0" fontId="13" fillId="6" borderId="19" xfId="4" applyFont="1" applyFill="1" applyBorder="1" applyAlignment="1">
      <alignment horizontal="center" vertical="center" wrapText="1"/>
    </xf>
    <xf numFmtId="0" fontId="13" fillId="6" borderId="17" xfId="4" applyFont="1" applyFill="1" applyBorder="1" applyAlignment="1">
      <alignment horizontal="center" vertical="center" wrapText="1"/>
    </xf>
    <xf numFmtId="0" fontId="13" fillId="6" borderId="20" xfId="4" applyFont="1" applyFill="1" applyBorder="1" applyAlignment="1">
      <alignment horizontal="center" vertical="center" wrapText="1"/>
    </xf>
    <xf numFmtId="14" fontId="10" fillId="0" borderId="1" xfId="3" applyNumberFormat="1" applyFont="1" applyFill="1" applyBorder="1" applyAlignment="1">
      <alignment horizontal="center" vertical="center"/>
    </xf>
    <xf numFmtId="14" fontId="10" fillId="0" borderId="2" xfId="3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2" fontId="10" fillId="3" borderId="2" xfId="0" applyNumberFormat="1" applyFont="1" applyFill="1" applyBorder="1" applyAlignment="1">
      <alignment horizontal="left" vertical="center" wrapText="1"/>
    </xf>
    <xf numFmtId="2" fontId="10" fillId="3" borderId="3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/>
    </xf>
    <xf numFmtId="0" fontId="11" fillId="3" borderId="1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8">
    <cellStyle name="Millares" xfId="1" builtinId="3"/>
    <cellStyle name="Normal" xfId="0" builtinId="0"/>
    <cellStyle name="Normal 2" xfId="4"/>
    <cellStyle name="Normal 3" xfId="5"/>
    <cellStyle name="Normal 3 2" xfId="6"/>
    <cellStyle name="Normal 4" xfId="7"/>
    <cellStyle name="Normal 5" xfId="3"/>
    <cellStyle name="Porcentaje" xfId="2" builtinId="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forme%20Septiembre%20DS%2037%20TRS_CMPC_Laja%20REV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 Sep14"/>
      <sheetName val="Descarga TRS horario"/>
      <sheetName val="Gráfico1"/>
      <sheetName val="Prom Horarios"/>
      <sheetName val="Percentil 98"/>
      <sheetName val="Planillas"/>
      <sheetName val="Prom diarios"/>
      <sheetName val="quemado CNCG"/>
      <sheetName val="quemado DNCG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>
        <row r="5">
          <cell r="E5">
            <v>1</v>
          </cell>
        </row>
        <row r="17">
          <cell r="F17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3"/>
  <sheetViews>
    <sheetView showGridLines="0" tabSelected="1" zoomScaleNormal="100" workbookViewId="0">
      <pane xSplit="1" ySplit="2" topLeftCell="B713" activePane="bottomRight" state="frozen"/>
      <selection activeCell="I31" sqref="I31"/>
      <selection pane="topRight" activeCell="I31" sqref="I31"/>
      <selection pane="bottomLeft" activeCell="I31" sqref="I31"/>
      <selection pane="bottomRight"/>
    </sheetView>
  </sheetViews>
  <sheetFormatPr baseColWidth="10" defaultRowHeight="15" x14ac:dyDescent="0.25"/>
  <cols>
    <col min="1" max="1" width="15.42578125" style="119" customWidth="1"/>
    <col min="2" max="2" width="17.7109375" style="119" customWidth="1"/>
    <col min="3" max="3" width="40.7109375" style="132" customWidth="1"/>
    <col min="4" max="4" width="17.7109375" style="119" customWidth="1"/>
    <col min="5" max="5" width="27.5703125" style="132" customWidth="1"/>
    <col min="6" max="16384" width="11.42578125" style="104"/>
  </cols>
  <sheetData>
    <row r="1" spans="1:5" ht="30" customHeight="1" x14ac:dyDescent="0.25">
      <c r="A1" s="101" t="s">
        <v>81</v>
      </c>
      <c r="B1" s="102" t="s">
        <v>61</v>
      </c>
      <c r="C1" s="185" t="s">
        <v>62</v>
      </c>
      <c r="D1" s="103" t="s">
        <v>34</v>
      </c>
      <c r="E1" s="187" t="s">
        <v>62</v>
      </c>
    </row>
    <row r="2" spans="1:5" ht="24" x14ac:dyDescent="0.25">
      <c r="A2" s="105" t="s">
        <v>40</v>
      </c>
      <c r="B2" s="106" t="s">
        <v>64</v>
      </c>
      <c r="C2" s="186"/>
      <c r="D2" s="107" t="s">
        <v>64</v>
      </c>
      <c r="E2" s="188"/>
    </row>
    <row r="3" spans="1:5" x14ac:dyDescent="0.25">
      <c r="A3" s="143">
        <v>41883</v>
      </c>
      <c r="B3" s="108">
        <v>0.45927619213859239</v>
      </c>
      <c r="C3" s="109"/>
      <c r="D3" s="110">
        <v>8.3671279748280849</v>
      </c>
      <c r="E3" s="109"/>
    </row>
    <row r="4" spans="1:5" x14ac:dyDescent="0.25">
      <c r="A4" s="144">
        <v>41883.041666666664</v>
      </c>
      <c r="B4" s="111">
        <v>0.46705706417560577</v>
      </c>
      <c r="C4" s="112"/>
      <c r="D4" s="110">
        <v>5.969850873693507</v>
      </c>
      <c r="E4" s="112"/>
    </row>
    <row r="5" spans="1:5" x14ac:dyDescent="0.25">
      <c r="A5" s="144">
        <v>41883.083333333336</v>
      </c>
      <c r="B5" s="111">
        <v>0.49306271465218704</v>
      </c>
      <c r="C5" s="112"/>
      <c r="D5" s="110">
        <v>3.5072712713563945</v>
      </c>
      <c r="E5" s="112"/>
    </row>
    <row r="6" spans="1:5" x14ac:dyDescent="0.25">
      <c r="A6" s="144">
        <v>41883.125</v>
      </c>
      <c r="B6" s="111">
        <v>0.51304767515098748</v>
      </c>
      <c r="C6" s="112"/>
      <c r="D6" s="110">
        <v>14.139581998810172</v>
      </c>
      <c r="E6" s="112"/>
    </row>
    <row r="7" spans="1:5" x14ac:dyDescent="0.25">
      <c r="A7" s="144">
        <v>41883.166666666664</v>
      </c>
      <c r="B7" s="111">
        <v>0.51365307958304196</v>
      </c>
      <c r="C7" s="112"/>
      <c r="D7" s="110">
        <v>3.8890599869191647</v>
      </c>
      <c r="E7" s="112"/>
    </row>
    <row r="8" spans="1:5" x14ac:dyDescent="0.25">
      <c r="A8" s="144">
        <v>41883.208333333336</v>
      </c>
      <c r="B8" s="111">
        <v>0.51448028737065421</v>
      </c>
      <c r="C8" s="112"/>
      <c r="D8" s="110">
        <v>2.9916029484545597</v>
      </c>
      <c r="E8" s="112"/>
    </row>
    <row r="9" spans="1:5" x14ac:dyDescent="0.25">
      <c r="A9" s="144">
        <v>41883.25</v>
      </c>
      <c r="B9" s="111">
        <v>0.52648947306082283</v>
      </c>
      <c r="C9" s="112"/>
      <c r="D9" s="110">
        <v>2.5298361678918204</v>
      </c>
      <c r="E9" s="112"/>
    </row>
    <row r="10" spans="1:5" x14ac:dyDescent="0.25">
      <c r="A10" s="144">
        <v>41883.291666666664</v>
      </c>
      <c r="B10" s="111">
        <v>0.50793870830200083</v>
      </c>
      <c r="C10" s="112"/>
      <c r="D10" s="110">
        <v>2.8409944479582738</v>
      </c>
      <c r="E10" s="112"/>
    </row>
    <row r="11" spans="1:5" x14ac:dyDescent="0.25">
      <c r="A11" s="144">
        <v>41883.333333333336</v>
      </c>
      <c r="B11" s="111">
        <v>0.58808381855487823</v>
      </c>
      <c r="C11" s="112"/>
      <c r="D11" s="110">
        <v>3.2606716875760062</v>
      </c>
      <c r="E11" s="112"/>
    </row>
    <row r="12" spans="1:5" x14ac:dyDescent="0.25">
      <c r="A12" s="144">
        <v>41883.375</v>
      </c>
      <c r="B12" s="111">
        <v>0.61596205982111263</v>
      </c>
      <c r="C12" s="112"/>
      <c r="D12" s="110">
        <v>3.3919262475654728</v>
      </c>
      <c r="E12" s="112"/>
    </row>
    <row r="13" spans="1:5" x14ac:dyDescent="0.25">
      <c r="A13" s="144">
        <v>41883.416666666664</v>
      </c>
      <c r="B13" s="111">
        <v>0.6158813503053453</v>
      </c>
      <c r="C13" s="112"/>
      <c r="D13" s="110">
        <v>8.2969671195745462</v>
      </c>
      <c r="E13" s="112"/>
    </row>
    <row r="14" spans="1:5" x14ac:dyDescent="0.25">
      <c r="A14" s="144">
        <v>41883.458333333336</v>
      </c>
      <c r="B14" s="111">
        <v>0.55038675897651246</v>
      </c>
      <c r="C14" s="112"/>
      <c r="D14" s="110">
        <v>4.8831423536727305</v>
      </c>
      <c r="E14" s="112"/>
    </row>
    <row r="15" spans="1:5" x14ac:dyDescent="0.25">
      <c r="A15" s="144">
        <v>41883.5</v>
      </c>
      <c r="B15" s="111">
        <v>0.60189084821388505</v>
      </c>
      <c r="C15" s="112"/>
      <c r="D15" s="110">
        <v>3.7643140905043659</v>
      </c>
      <c r="E15" s="112"/>
    </row>
    <row r="16" spans="1:5" x14ac:dyDescent="0.25">
      <c r="A16" s="144">
        <v>41883.541666666664</v>
      </c>
      <c r="B16" s="111">
        <v>0.60133864091975353</v>
      </c>
      <c r="C16" s="112"/>
      <c r="D16" s="110">
        <v>3.7474497147968839</v>
      </c>
      <c r="E16" s="112"/>
    </row>
    <row r="17" spans="1:5" x14ac:dyDescent="0.25">
      <c r="A17" s="144">
        <v>41883.583333333336</v>
      </c>
      <c r="B17" s="111">
        <v>0.47393611141034631</v>
      </c>
      <c r="C17" s="112"/>
      <c r="D17" s="110">
        <v>9.2263996684274012</v>
      </c>
      <c r="E17" s="112"/>
    </row>
    <row r="18" spans="1:5" x14ac:dyDescent="0.25">
      <c r="A18" s="144">
        <v>41883.625</v>
      </c>
      <c r="B18" s="111">
        <v>0.49008249371824131</v>
      </c>
      <c r="C18" s="112"/>
      <c r="D18" s="110">
        <v>2.7425802833792092</v>
      </c>
      <c r="E18" s="112"/>
    </row>
    <row r="19" spans="1:5" x14ac:dyDescent="0.25">
      <c r="A19" s="144">
        <v>41883.666666666664</v>
      </c>
      <c r="B19" s="111">
        <v>0.48843975714798082</v>
      </c>
      <c r="C19" s="112"/>
      <c r="D19" s="110">
        <v>3.2044005491962171</v>
      </c>
      <c r="E19" s="112"/>
    </row>
    <row r="20" spans="1:5" x14ac:dyDescent="0.25">
      <c r="A20" s="144">
        <v>41883.708333333336</v>
      </c>
      <c r="B20" s="111">
        <v>0.4715019291639328</v>
      </c>
      <c r="C20" s="112"/>
      <c r="D20" s="110">
        <v>1.7181067203637213</v>
      </c>
      <c r="E20" s="112"/>
    </row>
    <row r="21" spans="1:5" x14ac:dyDescent="0.25">
      <c r="A21" s="144">
        <v>41883.75</v>
      </c>
      <c r="B21" s="111">
        <v>0.46931767605599906</v>
      </c>
      <c r="C21" s="112"/>
      <c r="D21" s="110">
        <v>0.71269619709155596</v>
      </c>
      <c r="E21" s="112"/>
    </row>
    <row r="22" spans="1:5" x14ac:dyDescent="0.25">
      <c r="A22" s="144">
        <v>41883.791666666664</v>
      </c>
      <c r="B22" s="111">
        <v>0.4607571455473265</v>
      </c>
      <c r="C22" s="112"/>
      <c r="D22" s="110">
        <v>0.76396363476912177</v>
      </c>
      <c r="E22" s="112"/>
    </row>
    <row r="23" spans="1:5" x14ac:dyDescent="0.25">
      <c r="A23" s="144">
        <v>41883.833333333336</v>
      </c>
      <c r="B23" s="111">
        <v>0.47730003343733951</v>
      </c>
      <c r="C23" s="112"/>
      <c r="D23" s="110">
        <v>0.86482576330502825</v>
      </c>
      <c r="E23" s="112"/>
    </row>
    <row r="24" spans="1:5" x14ac:dyDescent="0.25">
      <c r="A24" s="144">
        <v>41883.875</v>
      </c>
      <c r="B24" s="111">
        <v>0.47943917183122275</v>
      </c>
      <c r="C24" s="112"/>
      <c r="D24" s="110">
        <v>1.2024462223052979</v>
      </c>
      <c r="E24" s="112"/>
    </row>
    <row r="25" spans="1:5" x14ac:dyDescent="0.25">
      <c r="A25" s="144">
        <v>41883.916666666664</v>
      </c>
      <c r="B25" s="111">
        <v>0.48464575301060514</v>
      </c>
      <c r="C25" s="112"/>
      <c r="D25" s="110">
        <v>1.7464196691910425</v>
      </c>
      <c r="E25" s="112"/>
    </row>
    <row r="26" spans="1:5" x14ac:dyDescent="0.25">
      <c r="A26" s="144">
        <v>41883.958333333336</v>
      </c>
      <c r="B26" s="111">
        <v>0.47439195483588104</v>
      </c>
      <c r="C26" s="112"/>
      <c r="D26" s="110">
        <v>2.2687848469903393</v>
      </c>
      <c r="E26" s="112"/>
    </row>
    <row r="27" spans="1:5" x14ac:dyDescent="0.25">
      <c r="A27" s="144">
        <v>41884</v>
      </c>
      <c r="B27" s="111">
        <v>0.52534626381979743</v>
      </c>
      <c r="C27" s="112"/>
      <c r="D27" s="110">
        <v>2.8423251401294363</v>
      </c>
      <c r="E27" s="112"/>
    </row>
    <row r="28" spans="1:5" x14ac:dyDescent="0.25">
      <c r="A28" s="144">
        <v>41884.041666666664</v>
      </c>
      <c r="B28" s="111">
        <v>0.5267007052898407</v>
      </c>
      <c r="C28" s="112"/>
      <c r="D28" s="110">
        <v>2.7073184829205275</v>
      </c>
      <c r="E28" s="112"/>
    </row>
    <row r="29" spans="1:5" x14ac:dyDescent="0.25">
      <c r="A29" s="144">
        <v>41884.083333333336</v>
      </c>
      <c r="B29" s="111">
        <v>0.49961028213816128</v>
      </c>
      <c r="C29" s="112"/>
      <c r="D29" s="110">
        <v>3.0310046756640077</v>
      </c>
      <c r="E29" s="112"/>
    </row>
    <row r="30" spans="1:5" x14ac:dyDescent="0.25">
      <c r="A30" s="144">
        <v>41884.125</v>
      </c>
      <c r="B30" s="111">
        <v>0.50133232430425645</v>
      </c>
      <c r="C30" s="112"/>
      <c r="D30" s="110">
        <v>3.5154196885915905</v>
      </c>
      <c r="E30" s="112"/>
    </row>
    <row r="31" spans="1:5" x14ac:dyDescent="0.25">
      <c r="A31" s="144">
        <v>41884.166666666664</v>
      </c>
      <c r="B31" s="111">
        <v>0.49857928929315215</v>
      </c>
      <c r="C31" s="112"/>
      <c r="D31" s="110">
        <v>3.4047689254467306</v>
      </c>
      <c r="E31" s="112"/>
    </row>
    <row r="32" spans="1:5" x14ac:dyDescent="0.25">
      <c r="A32" s="144">
        <v>41884.208333333336</v>
      </c>
      <c r="B32" s="111">
        <v>0.46084703594191462</v>
      </c>
      <c r="C32" s="112"/>
      <c r="D32" s="110">
        <v>3.5898195398387625</v>
      </c>
      <c r="E32" s="112"/>
    </row>
    <row r="33" spans="1:7" x14ac:dyDescent="0.25">
      <c r="A33" s="144">
        <v>41884.25</v>
      </c>
      <c r="B33" s="111">
        <v>0.39311709815866491</v>
      </c>
      <c r="C33" s="112"/>
      <c r="D33" s="110">
        <v>3.238470455316397</v>
      </c>
      <c r="E33" s="112"/>
    </row>
    <row r="34" spans="1:7" x14ac:dyDescent="0.25">
      <c r="A34" s="144">
        <v>41884.291666666664</v>
      </c>
      <c r="B34" s="111">
        <v>0.40447551153955008</v>
      </c>
      <c r="C34" s="112"/>
      <c r="D34" s="110">
        <v>5.0553689275879456</v>
      </c>
      <c r="E34" s="112"/>
    </row>
    <row r="35" spans="1:7" x14ac:dyDescent="0.25">
      <c r="A35" s="144">
        <v>41884.333333333336</v>
      </c>
      <c r="B35" s="111">
        <v>0.3967780535855982</v>
      </c>
      <c r="C35" s="112"/>
      <c r="D35" s="110">
        <v>3.3005327311429111</v>
      </c>
      <c r="E35" s="112"/>
    </row>
    <row r="36" spans="1:7" x14ac:dyDescent="0.25">
      <c r="A36" s="144">
        <v>41884.375</v>
      </c>
      <c r="B36" s="111">
        <v>0.39933269971153218</v>
      </c>
      <c r="C36" s="112"/>
      <c r="D36" s="110">
        <v>4.2835683107376097</v>
      </c>
      <c r="E36" s="112"/>
    </row>
    <row r="37" spans="1:7" x14ac:dyDescent="0.25">
      <c r="A37" s="144">
        <v>41884.416666666664</v>
      </c>
      <c r="B37" s="111">
        <v>0.40608159075962025</v>
      </c>
      <c r="C37" s="112"/>
      <c r="D37" s="110">
        <v>4.7140311241149906</v>
      </c>
      <c r="E37" s="112"/>
    </row>
    <row r="38" spans="1:7" x14ac:dyDescent="0.25">
      <c r="A38" s="144">
        <v>41884.458333333336</v>
      </c>
      <c r="B38" s="111">
        <v>0.39205135593469115</v>
      </c>
      <c r="C38" s="112"/>
      <c r="D38" s="110">
        <v>5.2052538712819416</v>
      </c>
      <c r="E38" s="112"/>
    </row>
    <row r="39" spans="1:7" x14ac:dyDescent="0.25">
      <c r="A39" s="144">
        <v>41884.5</v>
      </c>
      <c r="B39" s="111">
        <v>0.39806514252133729</v>
      </c>
      <c r="C39" s="112"/>
      <c r="D39" s="110">
        <v>5.1091204682985945</v>
      </c>
      <c r="E39" s="112"/>
    </row>
    <row r="40" spans="1:7" x14ac:dyDescent="0.25">
      <c r="A40" s="144">
        <v>41884.541666666664</v>
      </c>
      <c r="B40" s="111">
        <v>0.37369418186201175</v>
      </c>
      <c r="C40" s="112"/>
      <c r="D40" s="110">
        <v>11.491620067892404</v>
      </c>
      <c r="E40" s="112"/>
    </row>
    <row r="41" spans="1:7" x14ac:dyDescent="0.25">
      <c r="A41" s="144">
        <v>41884.583333333336</v>
      </c>
      <c r="B41" s="111">
        <v>0.38217188601054292</v>
      </c>
      <c r="C41" s="112"/>
      <c r="D41" s="110">
        <v>15.411288966735205</v>
      </c>
      <c r="E41" s="112"/>
    </row>
    <row r="42" spans="1:7" x14ac:dyDescent="0.25">
      <c r="A42" s="144">
        <v>41884.625</v>
      </c>
      <c r="B42" s="111">
        <v>0.45106552117927506</v>
      </c>
      <c r="C42" s="112"/>
      <c r="D42" s="110">
        <v>4.2956512341132527</v>
      </c>
      <c r="E42" s="112"/>
    </row>
    <row r="43" spans="1:7" x14ac:dyDescent="0.25">
      <c r="A43" s="144">
        <v>41884.666666666664</v>
      </c>
      <c r="B43" s="111">
        <v>0.4502830511365814</v>
      </c>
      <c r="C43" s="112"/>
      <c r="D43" s="110">
        <v>4.9995798733499317</v>
      </c>
      <c r="E43" s="112"/>
    </row>
    <row r="44" spans="1:7" x14ac:dyDescent="0.25">
      <c r="A44" s="144">
        <v>41884.708333333336</v>
      </c>
      <c r="B44" s="111">
        <v>0.44894178108922367</v>
      </c>
      <c r="C44" s="112"/>
      <c r="D44" s="110">
        <v>5.3844773997999216</v>
      </c>
      <c r="E44" s="112"/>
    </row>
    <row r="45" spans="1:7" x14ac:dyDescent="0.25">
      <c r="A45" s="144">
        <v>41884.75</v>
      </c>
      <c r="B45" s="111">
        <v>0.44028441386730399</v>
      </c>
      <c r="C45" s="112"/>
      <c r="D45" s="110">
        <v>8.7300673341751107</v>
      </c>
      <c r="E45" s="112"/>
    </row>
    <row r="46" spans="1:7" x14ac:dyDescent="0.25">
      <c r="A46" s="144">
        <v>41884.791666666664</v>
      </c>
      <c r="B46" s="111">
        <v>0.44716200962872571</v>
      </c>
      <c r="C46" s="112"/>
      <c r="D46" s="110">
        <v>11.031458903761472</v>
      </c>
      <c r="E46" s="112"/>
    </row>
    <row r="47" spans="1:7" x14ac:dyDescent="0.25">
      <c r="A47" s="144">
        <v>41884.833333333336</v>
      </c>
      <c r="B47" s="111">
        <v>0.41752408075536418</v>
      </c>
      <c r="C47" s="112"/>
      <c r="D47" s="110">
        <v>8.6970248273078425</v>
      </c>
      <c r="E47" s="112"/>
      <c r="F47" s="133"/>
      <c r="G47" s="134"/>
    </row>
    <row r="48" spans="1:7" x14ac:dyDescent="0.25">
      <c r="A48" s="144">
        <v>41884.875</v>
      </c>
      <c r="B48" s="111">
        <v>0.39219260631917835</v>
      </c>
      <c r="C48" s="112"/>
      <c r="D48" s="110">
        <v>7.7509921457349638</v>
      </c>
      <c r="E48" s="112"/>
    </row>
    <row r="49" spans="1:5" x14ac:dyDescent="0.25">
      <c r="A49" s="144">
        <v>41884.916666666664</v>
      </c>
      <c r="B49" s="111">
        <v>0.38058384176061932</v>
      </c>
      <c r="C49" s="112"/>
      <c r="D49" s="110">
        <v>8.3852728718205505</v>
      </c>
      <c r="E49" s="112"/>
    </row>
    <row r="50" spans="1:5" x14ac:dyDescent="0.25">
      <c r="A50" s="144">
        <v>41884.958333333336</v>
      </c>
      <c r="B50" s="111">
        <v>0.38744439533059027</v>
      </c>
      <c r="C50" s="112"/>
      <c r="D50" s="110">
        <v>6.567067376204899</v>
      </c>
      <c r="E50" s="112"/>
    </row>
    <row r="51" spans="1:5" x14ac:dyDescent="0.25">
      <c r="A51" s="144">
        <v>41885</v>
      </c>
      <c r="B51" s="111">
        <v>0.39715599854227523</v>
      </c>
      <c r="C51" s="112"/>
      <c r="D51" s="110">
        <v>7.3488734528258606</v>
      </c>
      <c r="E51" s="112"/>
    </row>
    <row r="52" spans="1:5" x14ac:dyDescent="0.25">
      <c r="A52" s="144">
        <v>41885.041666666664</v>
      </c>
      <c r="B52" s="111">
        <v>0.40737543634965384</v>
      </c>
      <c r="C52" s="112"/>
      <c r="D52" s="110">
        <v>13.465252577803517</v>
      </c>
      <c r="E52" s="112"/>
    </row>
    <row r="53" spans="1:5" x14ac:dyDescent="0.25">
      <c r="A53" s="144">
        <v>41885.083333333336</v>
      </c>
      <c r="B53" s="111">
        <v>0.40682220592927398</v>
      </c>
      <c r="C53" s="112"/>
      <c r="D53" s="110">
        <v>3.6099351644515991</v>
      </c>
      <c r="E53" s="112"/>
    </row>
    <row r="54" spans="1:5" x14ac:dyDescent="0.25">
      <c r="A54" s="144">
        <v>41885.125</v>
      </c>
      <c r="B54" s="111">
        <v>0.39789151850730015</v>
      </c>
      <c r="C54" s="112"/>
      <c r="D54" s="110">
        <v>4.6440597133360049</v>
      </c>
      <c r="E54" s="112"/>
    </row>
    <row r="55" spans="1:5" x14ac:dyDescent="0.25">
      <c r="A55" s="144">
        <v>41885.166666666664</v>
      </c>
      <c r="B55" s="145">
        <v>0.3884127557108828</v>
      </c>
      <c r="C55" s="146"/>
      <c r="D55" s="110">
        <v>5.4490063480428743</v>
      </c>
      <c r="E55" s="112"/>
    </row>
    <row r="56" spans="1:5" x14ac:dyDescent="0.25">
      <c r="A56" s="144">
        <v>41885.208333333336</v>
      </c>
      <c r="B56" s="145">
        <v>0.41658889740789917</v>
      </c>
      <c r="C56" s="146"/>
      <c r="D56" s="110">
        <v>5.7485537071750592</v>
      </c>
      <c r="E56" s="112"/>
    </row>
    <row r="57" spans="1:5" x14ac:dyDescent="0.25">
      <c r="A57" s="144">
        <v>41885.25</v>
      </c>
      <c r="B57" s="145">
        <v>0.44445635322211446</v>
      </c>
      <c r="C57" s="146"/>
      <c r="D57" s="110">
        <v>5.8601301167462321</v>
      </c>
      <c r="E57" s="112"/>
    </row>
    <row r="58" spans="1:5" x14ac:dyDescent="0.25">
      <c r="A58" s="144">
        <v>41885.291666666664</v>
      </c>
      <c r="B58" s="145">
        <v>0.45006606041380531</v>
      </c>
      <c r="C58" s="146"/>
      <c r="D58" s="110">
        <v>9.9487746029484025</v>
      </c>
      <c r="E58" s="112"/>
    </row>
    <row r="59" spans="1:5" x14ac:dyDescent="0.25">
      <c r="A59" s="144">
        <v>41885.333333333336</v>
      </c>
      <c r="B59" s="145">
        <v>0.37993394669597547</v>
      </c>
      <c r="C59" s="146"/>
      <c r="D59" s="110">
        <v>5.801262966344054</v>
      </c>
      <c r="E59" s="112"/>
    </row>
    <row r="60" spans="1:5" x14ac:dyDescent="0.25">
      <c r="A60" s="144">
        <v>41885.375</v>
      </c>
      <c r="B60" s="145">
        <v>0.41314846979475567</v>
      </c>
      <c r="C60" s="146"/>
      <c r="D60" s="110">
        <v>4.8983385635882009</v>
      </c>
      <c r="E60" s="112"/>
    </row>
    <row r="61" spans="1:5" x14ac:dyDescent="0.25">
      <c r="A61" s="144">
        <v>41885.416666666664</v>
      </c>
      <c r="B61" s="145">
        <v>0.44051301657137548</v>
      </c>
      <c r="C61" s="146"/>
      <c r="D61" s="110">
        <v>6.5070233632283037</v>
      </c>
      <c r="E61" s="112"/>
    </row>
    <row r="62" spans="1:5" x14ac:dyDescent="0.25">
      <c r="A62" s="144">
        <v>41885.458333333336</v>
      </c>
      <c r="B62" s="145">
        <v>0.4273779909152769</v>
      </c>
      <c r="C62" s="146"/>
      <c r="D62" s="110">
        <v>5.7218363029616217</v>
      </c>
      <c r="E62" s="112"/>
    </row>
    <row r="63" spans="1:5" x14ac:dyDescent="0.25">
      <c r="A63" s="144">
        <v>41885.5</v>
      </c>
      <c r="B63" s="145">
        <v>0.31651758481640108</v>
      </c>
      <c r="C63" s="146"/>
      <c r="D63" s="110">
        <v>7.1269892226444203</v>
      </c>
      <c r="E63" s="112"/>
    </row>
    <row r="64" spans="1:5" x14ac:dyDescent="0.25">
      <c r="A64" s="144">
        <v>41885.541666666664</v>
      </c>
      <c r="B64" s="181"/>
      <c r="C64" s="180" t="s">
        <v>66</v>
      </c>
      <c r="D64" s="110">
        <v>8.026599782208601</v>
      </c>
      <c r="E64" s="112"/>
    </row>
    <row r="65" spans="1:5" x14ac:dyDescent="0.25">
      <c r="A65" s="144">
        <v>41885.583333333336</v>
      </c>
      <c r="B65" s="145">
        <v>0.41926054063845763</v>
      </c>
      <c r="C65" s="146"/>
      <c r="D65" s="110">
        <v>8.7018801832199095</v>
      </c>
      <c r="E65" s="112"/>
    </row>
    <row r="66" spans="1:5" x14ac:dyDescent="0.25">
      <c r="A66" s="144">
        <v>41885.625</v>
      </c>
      <c r="B66" s="145">
        <v>0.41334113274301804</v>
      </c>
      <c r="C66" s="146"/>
      <c r="D66" s="110">
        <v>5.5816071526503857</v>
      </c>
      <c r="E66" s="112"/>
    </row>
    <row r="67" spans="1:5" x14ac:dyDescent="0.25">
      <c r="A67" s="144">
        <v>41885.666666666664</v>
      </c>
      <c r="B67" s="145">
        <v>0.37230646377169219</v>
      </c>
      <c r="C67" s="146"/>
      <c r="D67" s="110">
        <v>1.972364526303088</v>
      </c>
      <c r="E67" s="112"/>
    </row>
    <row r="68" spans="1:5" x14ac:dyDescent="0.25">
      <c r="A68" s="144">
        <v>41885.708333333336</v>
      </c>
      <c r="B68" s="145">
        <v>0.37131504540642102</v>
      </c>
      <c r="C68" s="146"/>
      <c r="D68" s="110">
        <v>3.2789296973496675</v>
      </c>
      <c r="E68" s="112"/>
    </row>
    <row r="69" spans="1:5" x14ac:dyDescent="0.25">
      <c r="A69" s="144">
        <v>41885.75</v>
      </c>
      <c r="B69" s="145">
        <v>0.36436021635985244</v>
      </c>
      <c r="C69" s="146"/>
      <c r="D69" s="110">
        <v>3.5637995705885044</v>
      </c>
      <c r="E69" s="112"/>
    </row>
    <row r="70" spans="1:5" x14ac:dyDescent="0.25">
      <c r="A70" s="144">
        <v>41885.791666666664</v>
      </c>
      <c r="B70" s="145">
        <v>0.38175408215670104</v>
      </c>
      <c r="C70" s="146"/>
      <c r="D70" s="110">
        <v>3.1594167746030366</v>
      </c>
      <c r="E70" s="112"/>
    </row>
    <row r="71" spans="1:5" x14ac:dyDescent="0.25">
      <c r="A71" s="144">
        <v>41885.833333333336</v>
      </c>
      <c r="B71" s="111">
        <v>0.38572665692394614</v>
      </c>
      <c r="C71" s="112"/>
      <c r="D71" s="110">
        <v>3.7527665700485455</v>
      </c>
      <c r="E71" s="112"/>
    </row>
    <row r="72" spans="1:5" x14ac:dyDescent="0.25">
      <c r="A72" s="144">
        <v>41885.875</v>
      </c>
      <c r="B72" s="111">
        <v>0.45213239883834666</v>
      </c>
      <c r="C72" s="112"/>
      <c r="D72" s="110">
        <v>3.6978519492679172</v>
      </c>
      <c r="E72" s="112"/>
    </row>
    <row r="73" spans="1:5" x14ac:dyDescent="0.25">
      <c r="A73" s="144">
        <v>41885.916666666664</v>
      </c>
      <c r="B73" s="111">
        <v>0.44316490610100945</v>
      </c>
      <c r="C73" s="112"/>
      <c r="D73" s="110">
        <v>4.0045174360275269</v>
      </c>
      <c r="E73" s="112"/>
    </row>
    <row r="74" spans="1:5" x14ac:dyDescent="0.25">
      <c r="A74" s="144">
        <v>41885.958333333336</v>
      </c>
      <c r="B74" s="111">
        <v>0.47778711438179017</v>
      </c>
      <c r="C74" s="112"/>
      <c r="D74" s="110">
        <v>5.4132853344429375</v>
      </c>
      <c r="E74" s="112"/>
    </row>
    <row r="75" spans="1:5" x14ac:dyDescent="0.25">
      <c r="A75" s="144">
        <v>41886</v>
      </c>
      <c r="B75" s="111">
        <v>0.58552692805306383</v>
      </c>
      <c r="C75" s="112"/>
      <c r="D75" s="110">
        <v>7.2355333161108275</v>
      </c>
      <c r="E75" s="112"/>
    </row>
    <row r="76" spans="1:5" x14ac:dyDescent="0.25">
      <c r="A76" s="144">
        <v>41886.041666666664</v>
      </c>
      <c r="B76" s="111">
        <v>0.58021085505754177</v>
      </c>
      <c r="C76" s="112"/>
      <c r="D76" s="110">
        <v>7.0867832540183935</v>
      </c>
      <c r="E76" s="112"/>
    </row>
    <row r="77" spans="1:5" x14ac:dyDescent="0.25">
      <c r="A77" s="144">
        <v>41886.083333333336</v>
      </c>
      <c r="B77" s="111">
        <v>0.57858020134947519</v>
      </c>
      <c r="C77" s="112"/>
      <c r="D77" s="110">
        <v>7.8645188160312989</v>
      </c>
      <c r="E77" s="112"/>
    </row>
    <row r="78" spans="1:5" x14ac:dyDescent="0.25">
      <c r="A78" s="144">
        <v>41886.125</v>
      </c>
      <c r="B78" s="111">
        <v>0.55897432657516966</v>
      </c>
      <c r="C78" s="112"/>
      <c r="D78" s="110">
        <v>5.2237045168876648</v>
      </c>
      <c r="E78" s="112"/>
    </row>
    <row r="79" spans="1:5" x14ac:dyDescent="0.25">
      <c r="A79" s="144">
        <v>41886.166666666664</v>
      </c>
      <c r="B79" s="111">
        <v>0.54654581945263936</v>
      </c>
      <c r="C79" s="112"/>
      <c r="D79" s="110">
        <v>5.9819929127891855</v>
      </c>
      <c r="E79" s="112"/>
    </row>
    <row r="80" spans="1:5" x14ac:dyDescent="0.25">
      <c r="A80" s="144">
        <v>41886.208333333336</v>
      </c>
      <c r="B80" s="111">
        <v>0.50838756611367231</v>
      </c>
      <c r="C80" s="112"/>
      <c r="D80" s="110">
        <v>5.975146487701771</v>
      </c>
      <c r="E80" s="112"/>
    </row>
    <row r="81" spans="1:5" x14ac:dyDescent="0.25">
      <c r="A81" s="144">
        <v>41886.25</v>
      </c>
      <c r="B81" s="111">
        <v>0.56652450702648638</v>
      </c>
      <c r="C81" s="112"/>
      <c r="D81" s="110">
        <v>3.4090852065825126</v>
      </c>
      <c r="E81" s="112"/>
    </row>
    <row r="82" spans="1:5" x14ac:dyDescent="0.25">
      <c r="A82" s="144">
        <v>41886.291666666664</v>
      </c>
      <c r="B82" s="111">
        <v>0.69123405846435459</v>
      </c>
      <c r="C82" s="112"/>
      <c r="D82" s="110">
        <v>4.9032886674605223</v>
      </c>
      <c r="E82" s="112"/>
    </row>
    <row r="83" spans="1:5" x14ac:dyDescent="0.25">
      <c r="A83" s="144">
        <v>41886.333333333336</v>
      </c>
      <c r="B83" s="111">
        <v>0.73955293304540892</v>
      </c>
      <c r="C83" s="112"/>
      <c r="D83" s="110">
        <v>5.4872288377054277</v>
      </c>
      <c r="E83" s="112"/>
    </row>
    <row r="84" spans="1:5" x14ac:dyDescent="0.25">
      <c r="A84" s="144">
        <v>41886.375</v>
      </c>
      <c r="B84" s="111">
        <v>0.73746501283938659</v>
      </c>
      <c r="C84" s="112"/>
      <c r="D84" s="110">
        <v>8.0186706715887723</v>
      </c>
      <c r="E84" s="112"/>
    </row>
    <row r="85" spans="1:5" x14ac:dyDescent="0.25">
      <c r="A85" s="144">
        <v>41886.416666666664</v>
      </c>
      <c r="B85" s="111">
        <v>0.70747410173470016</v>
      </c>
      <c r="C85" s="112"/>
      <c r="D85" s="110">
        <v>9.4922731628270469</v>
      </c>
      <c r="E85" s="112"/>
    </row>
    <row r="86" spans="1:5" x14ac:dyDescent="0.25">
      <c r="A86" s="144">
        <v>41886.458333333336</v>
      </c>
      <c r="B86" s="111">
        <v>0.70769521443361649</v>
      </c>
      <c r="C86" s="112"/>
      <c r="D86" s="147"/>
      <c r="E86" s="146" t="s">
        <v>68</v>
      </c>
    </row>
    <row r="87" spans="1:5" x14ac:dyDescent="0.25">
      <c r="A87" s="144">
        <v>41886.5</v>
      </c>
      <c r="B87" s="111">
        <v>0.7061909704548972</v>
      </c>
      <c r="C87" s="112"/>
      <c r="D87" s="147"/>
      <c r="E87" s="146" t="s">
        <v>68</v>
      </c>
    </row>
    <row r="88" spans="1:5" x14ac:dyDescent="0.25">
      <c r="A88" s="144">
        <v>41886.541666666664</v>
      </c>
      <c r="B88" s="111">
        <v>0.71189764191984461</v>
      </c>
      <c r="C88" s="112"/>
      <c r="D88" s="147"/>
      <c r="E88" s="146" t="s">
        <v>68</v>
      </c>
    </row>
    <row r="89" spans="1:5" x14ac:dyDescent="0.25">
      <c r="A89" s="144">
        <v>41886.583333333336</v>
      </c>
      <c r="B89" s="111">
        <v>0.69102432176299478</v>
      </c>
      <c r="C89" s="112"/>
      <c r="D89" s="147"/>
      <c r="E89" s="146" t="s">
        <v>68</v>
      </c>
    </row>
    <row r="90" spans="1:5" x14ac:dyDescent="0.25">
      <c r="A90" s="144">
        <v>41886.625</v>
      </c>
      <c r="B90" s="111">
        <v>0.66694031685170996</v>
      </c>
      <c r="C90" s="112"/>
      <c r="D90" s="147"/>
      <c r="E90" s="146" t="s">
        <v>68</v>
      </c>
    </row>
    <row r="91" spans="1:5" x14ac:dyDescent="0.25">
      <c r="A91" s="144">
        <v>41886.666666666664</v>
      </c>
      <c r="B91" s="111">
        <v>0.6725570112886563</v>
      </c>
      <c r="C91" s="112"/>
      <c r="D91" s="147"/>
      <c r="E91" s="146" t="s">
        <v>68</v>
      </c>
    </row>
    <row r="92" spans="1:5" x14ac:dyDescent="0.25">
      <c r="A92" s="144">
        <v>41886.708333333336</v>
      </c>
      <c r="B92" s="111">
        <v>0.66974698094760665</v>
      </c>
      <c r="C92" s="112"/>
      <c r="D92" s="147"/>
      <c r="E92" s="146" t="s">
        <v>68</v>
      </c>
    </row>
    <row r="93" spans="1:5" x14ac:dyDescent="0.25">
      <c r="A93" s="144">
        <v>41886.75</v>
      </c>
      <c r="B93" s="111">
        <v>0.66674479609095183</v>
      </c>
      <c r="C93" s="112"/>
      <c r="D93" s="147"/>
      <c r="E93" s="146" t="s">
        <v>68</v>
      </c>
    </row>
    <row r="94" spans="1:5" x14ac:dyDescent="0.25">
      <c r="A94" s="144">
        <v>41886.791666666664</v>
      </c>
      <c r="B94" s="111">
        <v>0.65474653831669982</v>
      </c>
      <c r="C94" s="112"/>
      <c r="D94" s="110">
        <v>8.8556969531944816</v>
      </c>
      <c r="E94" s="112"/>
    </row>
    <row r="95" spans="1:5" x14ac:dyDescent="0.25">
      <c r="A95" s="144">
        <v>41886.833333333336</v>
      </c>
      <c r="B95" s="111">
        <v>0.65066461860289315</v>
      </c>
      <c r="C95" s="112"/>
      <c r="D95" s="110">
        <v>3.2571003700003907</v>
      </c>
      <c r="E95" s="112"/>
    </row>
    <row r="96" spans="1:5" x14ac:dyDescent="0.25">
      <c r="A96" s="144">
        <v>41886.875</v>
      </c>
      <c r="B96" s="111">
        <v>0.64722320804857225</v>
      </c>
      <c r="C96" s="112"/>
      <c r="D96" s="110">
        <v>5.6789937775309491</v>
      </c>
      <c r="E96" s="112"/>
    </row>
    <row r="97" spans="1:5" x14ac:dyDescent="0.25">
      <c r="A97" s="144">
        <v>41886.916666666664</v>
      </c>
      <c r="B97" s="111">
        <v>0.65898921092351281</v>
      </c>
      <c r="C97" s="112"/>
      <c r="D97" s="110">
        <v>7.3254072957850518</v>
      </c>
      <c r="E97" s="112"/>
    </row>
    <row r="98" spans="1:5" x14ac:dyDescent="0.25">
      <c r="A98" s="144">
        <v>41886.958333333336</v>
      </c>
      <c r="B98" s="111">
        <v>0.64565485010684376</v>
      </c>
      <c r="C98" s="112"/>
      <c r="D98" s="110">
        <v>3.4623469261022715</v>
      </c>
      <c r="E98" s="112"/>
    </row>
    <row r="99" spans="1:5" x14ac:dyDescent="0.25">
      <c r="A99" s="144">
        <v>41887</v>
      </c>
      <c r="B99" s="111">
        <v>0.64469173180181427</v>
      </c>
      <c r="C99" s="112"/>
      <c r="D99" s="110">
        <v>4.2106865862520726</v>
      </c>
      <c r="E99" s="112"/>
    </row>
    <row r="100" spans="1:5" x14ac:dyDescent="0.25">
      <c r="A100" s="144">
        <v>41887.041666666664</v>
      </c>
      <c r="B100" s="111">
        <v>0.63141489436483789</v>
      </c>
      <c r="C100" s="112"/>
      <c r="D100" s="110">
        <v>8.0136882391842921</v>
      </c>
      <c r="E100" s="112"/>
    </row>
    <row r="101" spans="1:5" x14ac:dyDescent="0.25">
      <c r="A101" s="144">
        <v>41887.083333333336</v>
      </c>
      <c r="B101" s="111">
        <v>0.64516402439085008</v>
      </c>
      <c r="C101" s="112"/>
      <c r="D101" s="110">
        <v>7.2788277488005786</v>
      </c>
      <c r="E101" s="112"/>
    </row>
    <row r="102" spans="1:5" x14ac:dyDescent="0.25">
      <c r="A102" s="144">
        <v>41887.125</v>
      </c>
      <c r="B102" s="111">
        <v>0.63642451679202872</v>
      </c>
      <c r="C102" s="112"/>
      <c r="D102" s="110">
        <v>5.6278359497649761</v>
      </c>
      <c r="E102" s="112"/>
    </row>
    <row r="103" spans="1:5" x14ac:dyDescent="0.25">
      <c r="A103" s="144">
        <v>41887.166666666664</v>
      </c>
      <c r="B103" s="111">
        <v>0.62641302867674487</v>
      </c>
      <c r="C103" s="112"/>
      <c r="D103" s="110">
        <v>11.72543527346391</v>
      </c>
      <c r="E103" s="112"/>
    </row>
    <row r="104" spans="1:5" x14ac:dyDescent="0.25">
      <c r="A104" s="144">
        <v>41887.208333333336</v>
      </c>
      <c r="B104" s="111">
        <v>0.60977497823515292</v>
      </c>
      <c r="C104" s="112"/>
      <c r="D104" s="110">
        <v>13.387383378687359</v>
      </c>
      <c r="E104" s="112"/>
    </row>
    <row r="105" spans="1:5" x14ac:dyDescent="0.25">
      <c r="A105" s="144">
        <v>41887.25</v>
      </c>
      <c r="B105" s="111">
        <v>0.59678706002302007</v>
      </c>
      <c r="C105" s="112"/>
      <c r="D105" s="110">
        <v>4.2176915873651923</v>
      </c>
      <c r="E105" s="112"/>
    </row>
    <row r="106" spans="1:5" x14ac:dyDescent="0.25">
      <c r="A106" s="144">
        <v>41887.291666666664</v>
      </c>
      <c r="B106" s="111">
        <v>0.61275279782187775</v>
      </c>
      <c r="C106" s="112"/>
      <c r="D106" s="110">
        <v>8.2390934526920319</v>
      </c>
      <c r="E106" s="112"/>
    </row>
    <row r="107" spans="1:5" x14ac:dyDescent="0.25">
      <c r="A107" s="144">
        <v>41887.333333333336</v>
      </c>
      <c r="B107" s="111">
        <v>0.61428598941049795</v>
      </c>
      <c r="C107" s="112"/>
      <c r="D107" s="110">
        <v>6.2333782627469017</v>
      </c>
      <c r="E107" s="112"/>
    </row>
    <row r="108" spans="1:5" x14ac:dyDescent="0.25">
      <c r="A108" s="144">
        <v>41887.375</v>
      </c>
      <c r="B108" s="111">
        <v>0.60159674278399766</v>
      </c>
      <c r="C108" s="112"/>
      <c r="D108" s="110">
        <v>4.3654789944164092</v>
      </c>
      <c r="E108" s="112"/>
    </row>
    <row r="109" spans="1:5" x14ac:dyDescent="0.25">
      <c r="A109" s="144">
        <v>41887.416666666664</v>
      </c>
      <c r="B109" s="111">
        <v>0.61044328007320903</v>
      </c>
      <c r="C109" s="112"/>
      <c r="D109" s="110">
        <v>5.9930774164788518</v>
      </c>
      <c r="E109" s="112"/>
    </row>
    <row r="110" spans="1:5" x14ac:dyDescent="0.25">
      <c r="A110" s="144">
        <v>41887.458333333336</v>
      </c>
      <c r="B110" s="111">
        <v>0.61812106570736924</v>
      </c>
      <c r="C110" s="112"/>
      <c r="D110" s="110">
        <v>7.8121712669249508</v>
      </c>
      <c r="E110" s="112"/>
    </row>
    <row r="111" spans="1:5" x14ac:dyDescent="0.25">
      <c r="A111" s="144">
        <v>41887.5</v>
      </c>
      <c r="B111" s="145"/>
      <c r="C111" s="180" t="s">
        <v>65</v>
      </c>
      <c r="D111" s="110">
        <v>7.7490028376164641</v>
      </c>
      <c r="E111" s="112"/>
    </row>
    <row r="112" spans="1:5" x14ac:dyDescent="0.25">
      <c r="A112" s="144">
        <v>41887.541666666664</v>
      </c>
      <c r="B112" s="111">
        <v>0.66777875799347053</v>
      </c>
      <c r="C112" s="112"/>
      <c r="D112" s="110">
        <v>5.4713081266428976</v>
      </c>
      <c r="E112" s="112"/>
    </row>
    <row r="113" spans="1:5" x14ac:dyDescent="0.25">
      <c r="A113" s="144">
        <v>41887.583333333336</v>
      </c>
      <c r="B113" s="111">
        <v>0.60909100323498078</v>
      </c>
      <c r="C113" s="112"/>
      <c r="D113" s="110">
        <v>3.4257562467546174</v>
      </c>
      <c r="E113" s="112"/>
    </row>
    <row r="114" spans="1:5" x14ac:dyDescent="0.25">
      <c r="A114" s="144">
        <v>41887.625</v>
      </c>
      <c r="B114" s="111">
        <v>0.56613225612987661</v>
      </c>
      <c r="C114" s="112"/>
      <c r="D114" s="110">
        <v>3.6566276123274619</v>
      </c>
      <c r="E114" s="112"/>
    </row>
    <row r="115" spans="1:5" x14ac:dyDescent="0.25">
      <c r="A115" s="144">
        <v>41887.666666666664</v>
      </c>
      <c r="B115" s="111">
        <v>0.56587097032016587</v>
      </c>
      <c r="C115" s="112"/>
      <c r="D115" s="110">
        <v>3.2545879762619734</v>
      </c>
      <c r="E115" s="112"/>
    </row>
    <row r="116" spans="1:5" x14ac:dyDescent="0.25">
      <c r="A116" s="144">
        <v>41887.708333333336</v>
      </c>
      <c r="B116" s="111">
        <v>0.58258116438900687</v>
      </c>
      <c r="C116" s="112"/>
      <c r="D116" s="110">
        <v>3.888557428663427</v>
      </c>
      <c r="E116" s="112"/>
    </row>
    <row r="117" spans="1:5" x14ac:dyDescent="0.25">
      <c r="A117" s="144">
        <v>41887.75</v>
      </c>
      <c r="B117" s="111">
        <v>0.57704686865968224</v>
      </c>
      <c r="C117" s="112"/>
      <c r="D117" s="110">
        <v>4.0957127247537883</v>
      </c>
      <c r="E117" s="112"/>
    </row>
    <row r="118" spans="1:5" x14ac:dyDescent="0.25">
      <c r="A118" s="144">
        <v>41887.791666666664</v>
      </c>
      <c r="B118" s="111">
        <v>0.57048717191950837</v>
      </c>
      <c r="C118" s="112"/>
      <c r="D118" s="110">
        <v>4.626243031188233</v>
      </c>
      <c r="E118" s="112"/>
    </row>
    <row r="119" spans="1:5" x14ac:dyDescent="0.25">
      <c r="A119" s="144">
        <v>41887.833333333336</v>
      </c>
      <c r="B119" s="111">
        <v>0.57310712422159582</v>
      </c>
      <c r="C119" s="112"/>
      <c r="D119" s="110">
        <v>4.033439480463664</v>
      </c>
      <c r="E119" s="112"/>
    </row>
    <row r="120" spans="1:5" x14ac:dyDescent="0.25">
      <c r="A120" s="144">
        <v>41887.875</v>
      </c>
      <c r="B120" s="111">
        <v>0.56131387401497768</v>
      </c>
      <c r="C120" s="112"/>
      <c r="D120" s="110">
        <v>3.5668791878867792</v>
      </c>
      <c r="E120" s="112"/>
    </row>
    <row r="121" spans="1:5" x14ac:dyDescent="0.25">
      <c r="A121" s="144">
        <v>41887.916666666664</v>
      </c>
      <c r="B121" s="111">
        <v>0.55831364691257479</v>
      </c>
      <c r="C121" s="112"/>
      <c r="D121" s="110">
        <v>3.5738492948668346</v>
      </c>
      <c r="E121" s="112"/>
    </row>
    <row r="122" spans="1:5" x14ac:dyDescent="0.25">
      <c r="A122" s="144">
        <v>41887.958333333336</v>
      </c>
      <c r="B122" s="111">
        <v>0.5674194270591898</v>
      </c>
      <c r="C122" s="112"/>
      <c r="D122" s="110">
        <v>4.9601267231138131</v>
      </c>
      <c r="E122" s="112"/>
    </row>
    <row r="123" spans="1:5" x14ac:dyDescent="0.25">
      <c r="A123" s="144">
        <v>41888</v>
      </c>
      <c r="B123" s="111">
        <v>0.57498772555673627</v>
      </c>
      <c r="C123" s="112"/>
      <c r="D123" s="110">
        <v>5.2122065885157527</v>
      </c>
      <c r="E123" s="112"/>
    </row>
    <row r="124" spans="1:5" x14ac:dyDescent="0.25">
      <c r="A124" s="144">
        <v>41888.041666666664</v>
      </c>
      <c r="B124" s="111">
        <v>0.57591922535023221</v>
      </c>
      <c r="C124" s="112"/>
      <c r="D124" s="110">
        <v>9.5731419136649691</v>
      </c>
      <c r="E124" s="112"/>
    </row>
    <row r="125" spans="1:5" x14ac:dyDescent="0.25">
      <c r="A125" s="144">
        <v>41888.083333333336</v>
      </c>
      <c r="B125" s="111">
        <v>0.57404114040031651</v>
      </c>
      <c r="C125" s="112"/>
      <c r="D125" s="110">
        <v>5.8938645351500742</v>
      </c>
      <c r="E125" s="112"/>
    </row>
    <row r="126" spans="1:5" x14ac:dyDescent="0.25">
      <c r="A126" s="144">
        <v>41888.125</v>
      </c>
      <c r="B126" s="111">
        <v>0.57929985911658644</v>
      </c>
      <c r="C126" s="112"/>
      <c r="D126" s="110">
        <v>5.2142206587289506</v>
      </c>
      <c r="E126" s="112"/>
    </row>
    <row r="127" spans="1:5" x14ac:dyDescent="0.25">
      <c r="A127" s="144">
        <v>41888.166666666664</v>
      </c>
      <c r="B127" s="111">
        <v>0.57281880694277143</v>
      </c>
      <c r="C127" s="112"/>
      <c r="D127" s="110">
        <v>4.4850648641586304</v>
      </c>
      <c r="E127" s="112"/>
    </row>
    <row r="128" spans="1:5" x14ac:dyDescent="0.25">
      <c r="A128" s="144">
        <v>41888.208333333336</v>
      </c>
      <c r="B128" s="111">
        <v>0.5939883826827469</v>
      </c>
      <c r="C128" s="112"/>
      <c r="D128" s="110">
        <v>5.3102536216958773</v>
      </c>
      <c r="E128" s="112"/>
    </row>
    <row r="129" spans="1:5" x14ac:dyDescent="0.25">
      <c r="A129" s="144">
        <v>41888.25</v>
      </c>
      <c r="B129" s="111">
        <v>0.60272224550602427</v>
      </c>
      <c r="C129" s="112"/>
      <c r="D129" s="110">
        <v>5.1833201184868809</v>
      </c>
      <c r="E129" s="112"/>
    </row>
    <row r="130" spans="1:5" x14ac:dyDescent="0.25">
      <c r="A130" s="144">
        <v>41888.291666666664</v>
      </c>
      <c r="B130" s="111">
        <v>0.57768376825889178</v>
      </c>
      <c r="C130" s="112"/>
      <c r="D130" s="110">
        <v>8.1772397875785821</v>
      </c>
      <c r="E130" s="112"/>
    </row>
    <row r="131" spans="1:5" x14ac:dyDescent="0.25">
      <c r="A131" s="144">
        <v>41888.333333333336</v>
      </c>
      <c r="B131" s="111">
        <v>0.58139029921958529</v>
      </c>
      <c r="C131" s="112"/>
      <c r="D131" s="110">
        <v>9.1406354850597591</v>
      </c>
      <c r="E131" s="112"/>
    </row>
    <row r="132" spans="1:5" x14ac:dyDescent="0.25">
      <c r="A132" s="144">
        <v>41888.375</v>
      </c>
      <c r="B132" s="111">
        <v>0.59178758437713885</v>
      </c>
      <c r="C132" s="112"/>
      <c r="D132" s="110">
        <v>7.9223350127538046</v>
      </c>
      <c r="E132" s="112"/>
    </row>
    <row r="133" spans="1:5" x14ac:dyDescent="0.25">
      <c r="A133" s="144">
        <v>41888.416666666664</v>
      </c>
      <c r="B133" s="111">
        <v>0.58214756897517617</v>
      </c>
      <c r="C133" s="112"/>
      <c r="D133" s="110">
        <v>6.3952386647127986</v>
      </c>
      <c r="E133" s="112"/>
    </row>
    <row r="134" spans="1:5" x14ac:dyDescent="0.25">
      <c r="A134" s="144">
        <v>41888.458333333336</v>
      </c>
      <c r="B134" s="111">
        <v>0.57541304486138478</v>
      </c>
      <c r="C134" s="112"/>
      <c r="D134" s="110">
        <v>3.3377610066580394</v>
      </c>
      <c r="E134" s="112"/>
    </row>
    <row r="135" spans="1:5" x14ac:dyDescent="0.25">
      <c r="A135" s="144">
        <v>41888.5</v>
      </c>
      <c r="B135" s="111">
        <v>0.5601386669971028</v>
      </c>
      <c r="C135" s="112"/>
      <c r="D135" s="110">
        <v>2.3110468141616338</v>
      </c>
      <c r="E135" s="112"/>
    </row>
    <row r="136" spans="1:5" x14ac:dyDescent="0.25">
      <c r="A136" s="144">
        <v>41888.541666666664</v>
      </c>
      <c r="B136" s="111">
        <v>0.5577560185039111</v>
      </c>
      <c r="C136" s="112"/>
      <c r="D136" s="110">
        <v>1.8758728211043312</v>
      </c>
      <c r="E136" s="112"/>
    </row>
    <row r="137" spans="1:5" x14ac:dyDescent="0.25">
      <c r="A137" s="144">
        <v>41888.583333333336</v>
      </c>
      <c r="B137" s="111">
        <v>0.55844023273411125</v>
      </c>
      <c r="C137" s="112"/>
      <c r="D137" s="110">
        <v>2.1079251433982225</v>
      </c>
      <c r="E137" s="112"/>
    </row>
    <row r="138" spans="1:5" x14ac:dyDescent="0.25">
      <c r="A138" s="144">
        <v>41888.625</v>
      </c>
      <c r="B138" s="111">
        <v>0.59149112541791038</v>
      </c>
      <c r="C138" s="112"/>
      <c r="D138" s="110">
        <v>3.3058278762005471</v>
      </c>
      <c r="E138" s="112"/>
    </row>
    <row r="139" spans="1:5" x14ac:dyDescent="0.25">
      <c r="A139" s="144">
        <v>41888.666666666664</v>
      </c>
      <c r="B139" s="111">
        <v>0.59772210400228554</v>
      </c>
      <c r="C139" s="112"/>
      <c r="D139" s="110">
        <v>4.75857354482015</v>
      </c>
      <c r="E139" s="112"/>
    </row>
    <row r="140" spans="1:5" x14ac:dyDescent="0.25">
      <c r="A140" s="144">
        <v>41888.708333333336</v>
      </c>
      <c r="B140" s="111">
        <v>0.58606327348588871</v>
      </c>
      <c r="C140" s="112"/>
      <c r="D140" s="110">
        <v>3.0361002667309487</v>
      </c>
      <c r="E140" s="112"/>
    </row>
    <row r="141" spans="1:5" x14ac:dyDescent="0.25">
      <c r="A141" s="144">
        <v>41888.75</v>
      </c>
      <c r="B141" s="111">
        <v>0.58703477093151635</v>
      </c>
      <c r="C141" s="112"/>
      <c r="D141" s="110">
        <v>3.1997212063182485</v>
      </c>
      <c r="E141" s="112"/>
    </row>
    <row r="142" spans="1:5" x14ac:dyDescent="0.25">
      <c r="A142" s="144">
        <v>41888.791666666664</v>
      </c>
      <c r="B142" s="111">
        <v>0.58160329849971326</v>
      </c>
      <c r="C142" s="112"/>
      <c r="D142" s="110">
        <v>3.1400784976554639</v>
      </c>
      <c r="E142" s="112"/>
    </row>
    <row r="143" spans="1:5" x14ac:dyDescent="0.25">
      <c r="A143" s="144">
        <v>41888.833333333336</v>
      </c>
      <c r="B143" s="111">
        <v>0.59062083111423735</v>
      </c>
      <c r="C143" s="112"/>
      <c r="D143" s="110">
        <v>3.2439093896836946</v>
      </c>
      <c r="E143" s="112"/>
    </row>
    <row r="144" spans="1:5" x14ac:dyDescent="0.25">
      <c r="A144" s="144">
        <v>41888.875</v>
      </c>
      <c r="B144" s="111">
        <v>0.57814835539359721</v>
      </c>
      <c r="C144" s="112"/>
      <c r="D144" s="110">
        <v>3.3605783501667763</v>
      </c>
      <c r="E144" s="112"/>
    </row>
    <row r="145" spans="1:5" x14ac:dyDescent="0.25">
      <c r="A145" s="144">
        <v>41888.916666666664</v>
      </c>
      <c r="B145" s="111">
        <v>0.5661955017513699</v>
      </c>
      <c r="C145" s="112"/>
      <c r="D145" s="110">
        <v>3.5935044918741497</v>
      </c>
      <c r="E145" s="112"/>
    </row>
    <row r="146" spans="1:5" x14ac:dyDescent="0.25">
      <c r="A146" s="144">
        <v>41888.958333333336</v>
      </c>
      <c r="B146" s="111">
        <v>0.57625485772497198</v>
      </c>
      <c r="C146" s="112"/>
      <c r="D146" s="110">
        <v>3.6066584486356925</v>
      </c>
      <c r="E146" s="112"/>
    </row>
    <row r="147" spans="1:5" x14ac:dyDescent="0.25">
      <c r="A147" s="144">
        <v>41889.041666666664</v>
      </c>
      <c r="B147" s="111">
        <v>0.57100661168444344</v>
      </c>
      <c r="C147" s="112"/>
      <c r="D147" s="110">
        <v>4.019915527588612</v>
      </c>
      <c r="E147" s="112"/>
    </row>
    <row r="148" spans="1:5" x14ac:dyDescent="0.25">
      <c r="A148" s="144">
        <v>41889.083333333336</v>
      </c>
      <c r="B148" s="111">
        <v>0.59448090555498101</v>
      </c>
      <c r="C148" s="112"/>
      <c r="D148" s="110">
        <v>4.0601293724030256</v>
      </c>
      <c r="E148" s="112"/>
    </row>
    <row r="149" spans="1:5" x14ac:dyDescent="0.25">
      <c r="A149" s="144">
        <v>41889.125</v>
      </c>
      <c r="B149" s="111">
        <v>0.58845856148383524</v>
      </c>
      <c r="C149" s="112"/>
      <c r="D149" s="110">
        <v>4.0569032462867529</v>
      </c>
      <c r="E149" s="112"/>
    </row>
    <row r="150" spans="1:5" x14ac:dyDescent="0.25">
      <c r="A150" s="144">
        <v>41889.166666666664</v>
      </c>
      <c r="B150" s="111">
        <v>0.57237110718526485</v>
      </c>
      <c r="C150" s="112"/>
      <c r="D150" s="110">
        <v>5.9682253182652483</v>
      </c>
      <c r="E150" s="112"/>
    </row>
    <row r="151" spans="1:5" x14ac:dyDescent="0.25">
      <c r="A151" s="144">
        <v>41889.208333333336</v>
      </c>
      <c r="B151" s="111">
        <v>0.58786422960605467</v>
      </c>
      <c r="C151" s="112"/>
      <c r="D151" s="110">
        <v>6.6775986051017586</v>
      </c>
      <c r="E151" s="112"/>
    </row>
    <row r="152" spans="1:5" x14ac:dyDescent="0.25">
      <c r="A152" s="144">
        <v>41889.25</v>
      </c>
      <c r="B152" s="111">
        <v>0.57459287779671808</v>
      </c>
      <c r="C152" s="112"/>
      <c r="D152" s="110">
        <v>5.170473474722642</v>
      </c>
      <c r="E152" s="112"/>
    </row>
    <row r="153" spans="1:5" x14ac:dyDescent="0.25">
      <c r="A153" s="144">
        <v>41889.291666666664</v>
      </c>
      <c r="B153" s="111">
        <v>0.59721017024096323</v>
      </c>
      <c r="C153" s="112"/>
      <c r="D153" s="110">
        <v>6.379256903440103</v>
      </c>
      <c r="E153" s="112"/>
    </row>
    <row r="154" spans="1:5" x14ac:dyDescent="0.25">
      <c r="A154" s="144">
        <v>41889.333333333336</v>
      </c>
      <c r="B154" s="111">
        <v>0.59441885552486451</v>
      </c>
      <c r="C154" s="112"/>
      <c r="D154" s="110">
        <v>6.7230949073002257</v>
      </c>
      <c r="E154" s="112"/>
    </row>
    <row r="155" spans="1:5" x14ac:dyDescent="0.25">
      <c r="A155" s="144">
        <v>41889.375</v>
      </c>
      <c r="B155" s="111">
        <v>0.59609808879838866</v>
      </c>
      <c r="C155" s="112"/>
      <c r="D155" s="110">
        <v>6.5962271094322205</v>
      </c>
      <c r="E155" s="112"/>
    </row>
    <row r="156" spans="1:5" x14ac:dyDescent="0.25">
      <c r="A156" s="144">
        <v>41889.416666666664</v>
      </c>
      <c r="B156" s="111">
        <v>0.61218835014692496</v>
      </c>
      <c r="C156" s="112"/>
      <c r="D156" s="110">
        <v>4.9239217533784752</v>
      </c>
      <c r="E156" s="112"/>
    </row>
    <row r="157" spans="1:5" x14ac:dyDescent="0.25">
      <c r="A157" s="144">
        <v>41889.458333333336</v>
      </c>
      <c r="B157" s="111">
        <v>0.62133470710429395</v>
      </c>
      <c r="C157" s="112"/>
      <c r="D157" s="110">
        <v>3.5060264103448211</v>
      </c>
      <c r="E157" s="112"/>
    </row>
    <row r="158" spans="1:5" x14ac:dyDescent="0.25">
      <c r="A158" s="144">
        <v>41889.5</v>
      </c>
      <c r="B158" s="111">
        <v>0.61527808359691072</v>
      </c>
      <c r="C158" s="112"/>
      <c r="D158" s="110">
        <v>3.5591813839398898</v>
      </c>
      <c r="E158" s="112"/>
    </row>
    <row r="159" spans="1:5" x14ac:dyDescent="0.25">
      <c r="A159" s="144">
        <v>41889.541666666664</v>
      </c>
      <c r="B159" s="111">
        <v>0.60355696639325729</v>
      </c>
      <c r="C159" s="112"/>
      <c r="D159" s="110">
        <v>3.6853066700092261</v>
      </c>
      <c r="E159" s="112"/>
    </row>
    <row r="160" spans="1:5" x14ac:dyDescent="0.25">
      <c r="A160" s="144">
        <v>41889.583333333336</v>
      </c>
      <c r="B160" s="111">
        <v>0.5864724392271311</v>
      </c>
      <c r="C160" s="112"/>
      <c r="D160" s="110">
        <v>3.9619250820107657</v>
      </c>
      <c r="E160" s="112"/>
    </row>
    <row r="161" spans="1:5" x14ac:dyDescent="0.25">
      <c r="A161" s="144">
        <v>41889.625</v>
      </c>
      <c r="B161" s="111">
        <v>0.58531368424070529</v>
      </c>
      <c r="C161" s="112"/>
      <c r="D161" s="110">
        <v>4.0184474135890156</v>
      </c>
      <c r="E161" s="112"/>
    </row>
    <row r="162" spans="1:5" x14ac:dyDescent="0.25">
      <c r="A162" s="144">
        <v>41889.666666666664</v>
      </c>
      <c r="B162" s="111">
        <v>0.59727970914467754</v>
      </c>
      <c r="C162" s="112"/>
      <c r="D162" s="110">
        <v>4.1075501547140236</v>
      </c>
      <c r="E162" s="112"/>
    </row>
    <row r="163" spans="1:5" x14ac:dyDescent="0.25">
      <c r="A163" s="144">
        <v>41889.708333333336</v>
      </c>
      <c r="B163" s="111">
        <v>0.58355453610420227</v>
      </c>
      <c r="C163" s="112"/>
      <c r="D163" s="110">
        <v>3.9783517520975424</v>
      </c>
      <c r="E163" s="112"/>
    </row>
    <row r="164" spans="1:5" x14ac:dyDescent="0.25">
      <c r="A164" s="144">
        <v>41889.75</v>
      </c>
      <c r="B164" s="111">
        <v>0.59057050089487872</v>
      </c>
      <c r="C164" s="112"/>
      <c r="D164" s="110">
        <v>0.85959358830920984</v>
      </c>
      <c r="E164" s="112"/>
    </row>
    <row r="165" spans="1:5" x14ac:dyDescent="0.25">
      <c r="A165" s="144">
        <v>41889.791666666664</v>
      </c>
      <c r="B165" s="111">
        <v>0.58224429647687459</v>
      </c>
      <c r="C165" s="112"/>
      <c r="D165" s="110">
        <v>1.0753657221794128</v>
      </c>
      <c r="E165" s="112"/>
    </row>
    <row r="166" spans="1:5" x14ac:dyDescent="0.25">
      <c r="A166" s="144">
        <v>41889.833333333336</v>
      </c>
      <c r="B166" s="111">
        <v>0.59558519982751301</v>
      </c>
      <c r="C166" s="112"/>
      <c r="D166" s="110">
        <v>1.3718113973736763</v>
      </c>
      <c r="E166" s="112"/>
    </row>
    <row r="167" spans="1:5" x14ac:dyDescent="0.25">
      <c r="A167" s="144">
        <v>41889.875</v>
      </c>
      <c r="B167" s="111">
        <v>0.59755720943212509</v>
      </c>
      <c r="C167" s="112"/>
      <c r="D167" s="110">
        <v>1.5904154073996621</v>
      </c>
      <c r="E167" s="112"/>
    </row>
    <row r="168" spans="1:5" x14ac:dyDescent="0.25">
      <c r="A168" s="144">
        <v>41889.916666666664</v>
      </c>
      <c r="B168" s="111">
        <v>0.59159709339128264</v>
      </c>
      <c r="C168" s="112"/>
      <c r="D168" s="110">
        <v>1.8285612694678768</v>
      </c>
      <c r="E168" s="112"/>
    </row>
    <row r="169" spans="1:5" x14ac:dyDescent="0.25">
      <c r="A169" s="144">
        <v>41889.958333333336</v>
      </c>
      <c r="B169" s="111">
        <v>0.58863690617966324</v>
      </c>
      <c r="C169" s="112"/>
      <c r="D169" s="110">
        <v>2.1527318378289539</v>
      </c>
      <c r="E169" s="112"/>
    </row>
    <row r="170" spans="1:5" x14ac:dyDescent="0.25">
      <c r="A170" s="144">
        <v>41890</v>
      </c>
      <c r="B170" s="111">
        <v>0.60888986709252213</v>
      </c>
      <c r="C170" s="112"/>
      <c r="D170" s="110">
        <v>2.1848456740379332</v>
      </c>
      <c r="E170" s="112"/>
    </row>
    <row r="171" spans="1:5" x14ac:dyDescent="0.25">
      <c r="A171" s="144">
        <v>41890.041666666664</v>
      </c>
      <c r="B171" s="111">
        <v>0.60907643849776238</v>
      </c>
      <c r="C171" s="112"/>
      <c r="D171" s="110">
        <v>2.5468792559495612</v>
      </c>
      <c r="E171" s="112"/>
    </row>
    <row r="172" spans="1:5" x14ac:dyDescent="0.25">
      <c r="A172" s="144">
        <v>41890.083333333336</v>
      </c>
      <c r="B172" s="111">
        <v>0.61711688205767212</v>
      </c>
      <c r="C172" s="112"/>
      <c r="D172" s="110">
        <v>2.1805438283951051</v>
      </c>
      <c r="E172" s="112"/>
    </row>
    <row r="173" spans="1:5" x14ac:dyDescent="0.25">
      <c r="A173" s="144">
        <v>41890.125</v>
      </c>
      <c r="B173" s="111">
        <v>0.61183335156825924</v>
      </c>
      <c r="C173" s="112"/>
      <c r="D173" s="110">
        <v>2.4899868466960848</v>
      </c>
      <c r="E173" s="112"/>
    </row>
    <row r="174" spans="1:5" x14ac:dyDescent="0.25">
      <c r="A174" s="144">
        <v>41890.166666666664</v>
      </c>
      <c r="B174" s="111">
        <v>0.6144581811333244</v>
      </c>
      <c r="C174" s="112"/>
      <c r="D174" s="110">
        <v>4.0187350068336878</v>
      </c>
      <c r="E174" s="112"/>
    </row>
    <row r="175" spans="1:5" x14ac:dyDescent="0.25">
      <c r="A175" s="144">
        <v>41890.208333333336</v>
      </c>
      <c r="B175" s="111">
        <v>0.63417920200838207</v>
      </c>
      <c r="C175" s="112"/>
      <c r="D175" s="110">
        <v>4.4157558883491319</v>
      </c>
      <c r="E175" s="112"/>
    </row>
    <row r="176" spans="1:5" x14ac:dyDescent="0.25">
      <c r="A176" s="144">
        <v>41890.25</v>
      </c>
      <c r="B176" s="111">
        <v>0.7324867360712437</v>
      </c>
      <c r="C176" s="112"/>
      <c r="D176" s="110">
        <v>4.0837038229038187</v>
      </c>
      <c r="E176" s="112"/>
    </row>
    <row r="177" spans="1:5" x14ac:dyDescent="0.25">
      <c r="A177" s="144">
        <v>41890.291666666664</v>
      </c>
      <c r="B177" s="111">
        <v>0.73168381811542949</v>
      </c>
      <c r="C177" s="112"/>
      <c r="D177" s="110">
        <v>5.8610985052326452</v>
      </c>
      <c r="E177" s="112"/>
    </row>
    <row r="178" spans="1:5" x14ac:dyDescent="0.25">
      <c r="A178" s="144">
        <v>41890.333333333336</v>
      </c>
      <c r="B178" s="111">
        <v>0.755207473427986</v>
      </c>
      <c r="C178" s="112"/>
      <c r="D178" s="110">
        <v>3.6384880430456521</v>
      </c>
      <c r="E178" s="112"/>
    </row>
    <row r="179" spans="1:5" x14ac:dyDescent="0.25">
      <c r="A179" s="144">
        <v>41890.375</v>
      </c>
      <c r="B179" s="111">
        <v>0.75547446863035139</v>
      </c>
      <c r="C179" s="112"/>
      <c r="D179" s="110">
        <v>4.1682088896632195</v>
      </c>
      <c r="E179" s="112"/>
    </row>
    <row r="180" spans="1:5" x14ac:dyDescent="0.25">
      <c r="A180" s="144">
        <v>41890.416666666664</v>
      </c>
      <c r="B180" s="111">
        <v>0.74223932490668487</v>
      </c>
      <c r="C180" s="112"/>
      <c r="D180" s="110">
        <v>3.2331003529684885</v>
      </c>
      <c r="E180" s="112"/>
    </row>
    <row r="181" spans="1:5" x14ac:dyDescent="0.25">
      <c r="A181" s="144">
        <v>41890.458333333336</v>
      </c>
      <c r="B181" s="111">
        <v>0.74574715892473853</v>
      </c>
      <c r="C181" s="112"/>
      <c r="D181" s="110">
        <v>2.1078772671294934</v>
      </c>
      <c r="E181" s="112"/>
    </row>
    <row r="182" spans="1:5" x14ac:dyDescent="0.25">
      <c r="A182" s="144">
        <v>41890.5</v>
      </c>
      <c r="B182" s="111">
        <v>0.77782348261939149</v>
      </c>
      <c r="C182" s="112"/>
      <c r="D182" s="147"/>
      <c r="E182" s="180" t="s">
        <v>65</v>
      </c>
    </row>
    <row r="183" spans="1:5" x14ac:dyDescent="0.25">
      <c r="A183" s="144">
        <v>41890.541666666664</v>
      </c>
      <c r="B183" s="111">
        <v>0.78196109847890005</v>
      </c>
      <c r="C183" s="112"/>
      <c r="D183" s="110">
        <v>4.7608573017893612</v>
      </c>
      <c r="E183" s="112"/>
    </row>
    <row r="184" spans="1:5" x14ac:dyDescent="0.25">
      <c r="A184" s="144">
        <v>41890.583333333336</v>
      </c>
      <c r="B184" s="111">
        <v>0.76222626714224229</v>
      </c>
      <c r="C184" s="112"/>
      <c r="D184" s="110">
        <v>5.0263142526149753</v>
      </c>
      <c r="E184" s="112"/>
    </row>
    <row r="185" spans="1:5" x14ac:dyDescent="0.25">
      <c r="A185" s="144">
        <v>41890.625</v>
      </c>
      <c r="B185" s="111">
        <v>0.70433276874870909</v>
      </c>
      <c r="C185" s="112"/>
      <c r="D185" s="110">
        <v>7.1542493209098152</v>
      </c>
      <c r="E185" s="112"/>
    </row>
    <row r="186" spans="1:5" x14ac:dyDescent="0.25">
      <c r="A186" s="144">
        <v>41890.666666666664</v>
      </c>
      <c r="B186" s="111">
        <v>0.67386038689546179</v>
      </c>
      <c r="C186" s="112"/>
      <c r="D186" s="110">
        <v>15.942342622956232</v>
      </c>
      <c r="E186" s="112"/>
    </row>
    <row r="187" spans="1:5" x14ac:dyDescent="0.25">
      <c r="A187" s="144">
        <v>41890.708333333336</v>
      </c>
      <c r="B187" s="111">
        <v>0.69414590165186463</v>
      </c>
      <c r="C187" s="112"/>
      <c r="D187" s="110">
        <v>2.7793887815778215</v>
      </c>
      <c r="E187" s="112"/>
    </row>
    <row r="188" spans="1:5" x14ac:dyDescent="0.25">
      <c r="A188" s="144">
        <v>41890.75</v>
      </c>
      <c r="B188" s="111">
        <v>0.70051781196942486</v>
      </c>
      <c r="C188" s="112"/>
      <c r="D188" s="110">
        <v>2.4918040955652958</v>
      </c>
      <c r="E188" s="112"/>
    </row>
    <row r="189" spans="1:5" x14ac:dyDescent="0.25">
      <c r="A189" s="144">
        <v>41890.791666666664</v>
      </c>
      <c r="B189" s="111">
        <v>0.72625585476785126</v>
      </c>
      <c r="C189" s="112"/>
      <c r="D189" s="110">
        <v>2.46613915959994</v>
      </c>
      <c r="E189" s="112"/>
    </row>
    <row r="190" spans="1:5" x14ac:dyDescent="0.25">
      <c r="A190" s="144">
        <v>41890.833333333336</v>
      </c>
      <c r="B190" s="111">
        <v>0.79584548550810519</v>
      </c>
      <c r="C190" s="113"/>
      <c r="D190" s="110">
        <v>2.4155774462607598</v>
      </c>
      <c r="E190" s="112"/>
    </row>
    <row r="191" spans="1:5" x14ac:dyDescent="0.25">
      <c r="A191" s="144">
        <v>41890.875</v>
      </c>
      <c r="B191" s="111">
        <v>0.62701270170509815</v>
      </c>
      <c r="C191" s="113"/>
      <c r="D191" s="110">
        <v>2.6916409901210239</v>
      </c>
      <c r="E191" s="112"/>
    </row>
    <row r="192" spans="1:5" x14ac:dyDescent="0.25">
      <c r="A192" s="144">
        <v>41890.916666666664</v>
      </c>
      <c r="B192" s="111">
        <v>0.8214462054841345</v>
      </c>
      <c r="C192" s="113"/>
      <c r="D192" s="110">
        <v>3.2401137612760067</v>
      </c>
      <c r="E192" s="112"/>
    </row>
    <row r="193" spans="1:5" x14ac:dyDescent="0.25">
      <c r="A193" s="144">
        <v>41890.958333333336</v>
      </c>
      <c r="B193" s="111">
        <v>0.87727248174803596</v>
      </c>
      <c r="C193" s="113"/>
      <c r="D193" s="110">
        <v>3.3180486688247095</v>
      </c>
      <c r="E193" s="112"/>
    </row>
    <row r="194" spans="1:5" x14ac:dyDescent="0.25">
      <c r="A194" s="144">
        <v>41891</v>
      </c>
      <c r="B194" s="111">
        <v>0.84320701201756798</v>
      </c>
      <c r="C194" s="113"/>
      <c r="D194" s="110">
        <v>3.2618586447701525</v>
      </c>
      <c r="E194" s="112"/>
    </row>
    <row r="195" spans="1:5" x14ac:dyDescent="0.25">
      <c r="A195" s="144">
        <v>41891.041666666664</v>
      </c>
      <c r="B195" s="111">
        <v>0.87937099648193573</v>
      </c>
      <c r="C195" s="113"/>
      <c r="D195" s="110">
        <v>3.6931934063251202</v>
      </c>
      <c r="E195" s="112"/>
    </row>
    <row r="196" spans="1:5" x14ac:dyDescent="0.25">
      <c r="A196" s="144">
        <v>41891.083333333336</v>
      </c>
      <c r="B196" s="111">
        <v>0.86143894172182267</v>
      </c>
      <c r="C196" s="113"/>
      <c r="D196" s="110">
        <v>4.808748876544791</v>
      </c>
      <c r="E196" s="112"/>
    </row>
    <row r="197" spans="1:5" x14ac:dyDescent="0.25">
      <c r="A197" s="144">
        <v>41891.125</v>
      </c>
      <c r="B197" s="111">
        <v>0.82838513599315156</v>
      </c>
      <c r="C197" s="113"/>
      <c r="D197" s="110">
        <v>3.7929213456253508</v>
      </c>
      <c r="E197" s="112"/>
    </row>
    <row r="198" spans="1:5" x14ac:dyDescent="0.25">
      <c r="A198" s="144">
        <v>41891.166666666664</v>
      </c>
      <c r="B198" s="111">
        <v>0.7665758486463552</v>
      </c>
      <c r="C198" s="113"/>
      <c r="D198" s="110">
        <v>4.3384168471608842</v>
      </c>
      <c r="E198" s="112"/>
    </row>
    <row r="199" spans="1:5" x14ac:dyDescent="0.25">
      <c r="A199" s="144">
        <v>41891.208333333336</v>
      </c>
      <c r="B199" s="111">
        <v>0.78884864949631961</v>
      </c>
      <c r="C199" s="113"/>
      <c r="D199" s="110">
        <v>4.6548427498185792</v>
      </c>
      <c r="E199" s="112"/>
    </row>
    <row r="200" spans="1:5" x14ac:dyDescent="0.25">
      <c r="A200" s="144">
        <v>41891.25</v>
      </c>
      <c r="B200" s="111">
        <v>0.75089998787405798</v>
      </c>
      <c r="C200" s="113"/>
      <c r="D200" s="110">
        <v>3.7097918366042659</v>
      </c>
      <c r="E200" s="112"/>
    </row>
    <row r="201" spans="1:5" x14ac:dyDescent="0.25">
      <c r="A201" s="144">
        <v>41891.291666666664</v>
      </c>
      <c r="B201" s="111">
        <v>0.73804110052227634</v>
      </c>
      <c r="C201" s="113"/>
      <c r="D201" s="110">
        <v>3.4742509331554174</v>
      </c>
      <c r="E201" s="112"/>
    </row>
    <row r="202" spans="1:5" x14ac:dyDescent="0.25">
      <c r="A202" s="144">
        <v>41891.333333333336</v>
      </c>
      <c r="B202" s="111">
        <v>0.74669576315974384</v>
      </c>
      <c r="C202" s="113"/>
      <c r="D202" s="110">
        <v>3.1434576191119294</v>
      </c>
      <c r="E202" s="112"/>
    </row>
    <row r="203" spans="1:5" x14ac:dyDescent="0.25">
      <c r="A203" s="144">
        <v>41891.375</v>
      </c>
      <c r="B203" s="111">
        <v>0.75476119592998103</v>
      </c>
      <c r="C203" s="113"/>
      <c r="D203" s="110">
        <v>2.7786065719344397</v>
      </c>
      <c r="E203" s="112"/>
    </row>
    <row r="204" spans="1:5" x14ac:dyDescent="0.25">
      <c r="A204" s="144">
        <v>41891.416666666664</v>
      </c>
      <c r="B204" s="111">
        <v>0.84059670767304617</v>
      </c>
      <c r="C204" s="113"/>
      <c r="D204" s="110">
        <v>2.9968542908800058</v>
      </c>
      <c r="E204" s="112"/>
    </row>
    <row r="205" spans="1:5" x14ac:dyDescent="0.25">
      <c r="A205" s="144">
        <v>41891.458333333336</v>
      </c>
      <c r="B205" s="111">
        <v>0.75559815191953195</v>
      </c>
      <c r="C205" s="113"/>
      <c r="D205" s="110">
        <v>14.311237569927245</v>
      </c>
      <c r="E205" s="114"/>
    </row>
    <row r="206" spans="1:5" x14ac:dyDescent="0.25">
      <c r="A206" s="144">
        <v>41891.5</v>
      </c>
      <c r="B206" s="111">
        <v>0.77732984631480673</v>
      </c>
      <c r="C206" s="113"/>
      <c r="D206" s="110">
        <v>7.7161723485118463</v>
      </c>
      <c r="E206" s="114"/>
    </row>
    <row r="207" spans="1:5" x14ac:dyDescent="0.25">
      <c r="A207" s="144">
        <v>41891.541666666664</v>
      </c>
      <c r="B207" s="111">
        <v>0.79786051430944671</v>
      </c>
      <c r="C207" s="113"/>
      <c r="D207" s="110">
        <v>2.8979186223103448</v>
      </c>
      <c r="E207" s="114"/>
    </row>
    <row r="208" spans="1:5" x14ac:dyDescent="0.25">
      <c r="A208" s="144">
        <v>41891.583333333336</v>
      </c>
      <c r="B208" s="111">
        <v>0.79123443061164012</v>
      </c>
      <c r="C208" s="113"/>
      <c r="D208" s="110">
        <v>3.0730256149263093</v>
      </c>
      <c r="E208" s="114"/>
    </row>
    <row r="209" spans="1:5" x14ac:dyDescent="0.25">
      <c r="A209" s="144">
        <v>41891.625</v>
      </c>
      <c r="B209" s="111">
        <v>0.75927708495808188</v>
      </c>
      <c r="C209" s="113"/>
      <c r="D209" s="111">
        <v>2.2620348274707793</v>
      </c>
      <c r="E209" s="114"/>
    </row>
    <row r="210" spans="1:5" x14ac:dyDescent="0.25">
      <c r="A210" s="144">
        <v>41891.666666666664</v>
      </c>
      <c r="B210" s="111">
        <v>0.74758479875676775</v>
      </c>
      <c r="C210" s="113"/>
      <c r="D210" s="110">
        <v>2.8732644021511078</v>
      </c>
      <c r="E210" s="112"/>
    </row>
    <row r="211" spans="1:5" x14ac:dyDescent="0.25">
      <c r="A211" s="144">
        <v>41891.708333333336</v>
      </c>
      <c r="B211" s="111">
        <v>0.75951184951857231</v>
      </c>
      <c r="C211" s="113"/>
      <c r="D211" s="110">
        <v>5.2645860615741</v>
      </c>
      <c r="E211" s="112"/>
    </row>
    <row r="212" spans="1:5" x14ac:dyDescent="0.25">
      <c r="A212" s="144">
        <v>41891.75</v>
      </c>
      <c r="B212" s="111">
        <v>0.76659723228952859</v>
      </c>
      <c r="C212" s="113"/>
      <c r="D212" s="110">
        <v>2.3068186759948732</v>
      </c>
      <c r="E212" s="112"/>
    </row>
    <row r="213" spans="1:5" x14ac:dyDescent="0.25">
      <c r="A213" s="144">
        <v>41891.791666666664</v>
      </c>
      <c r="B213" s="111">
        <v>0.76124712384559889</v>
      </c>
      <c r="C213" s="113"/>
      <c r="D213" s="110">
        <v>2.6802515180214592</v>
      </c>
      <c r="E213" s="114"/>
    </row>
    <row r="214" spans="1:5" x14ac:dyDescent="0.25">
      <c r="A214" s="144">
        <v>41891.833333333336</v>
      </c>
      <c r="B214" s="111">
        <v>0.75544200206207013</v>
      </c>
      <c r="C214" s="113"/>
      <c r="D214" s="110">
        <v>2.6623432532189386</v>
      </c>
      <c r="E214" s="114"/>
    </row>
    <row r="215" spans="1:5" x14ac:dyDescent="0.25">
      <c r="A215" s="144">
        <v>41891.875</v>
      </c>
      <c r="B215" s="111">
        <v>0.73749952601714874</v>
      </c>
      <c r="C215" s="113"/>
      <c r="D215" s="110">
        <v>2.8993480905653937</v>
      </c>
      <c r="E215" s="114"/>
    </row>
    <row r="216" spans="1:5" x14ac:dyDescent="0.25">
      <c r="A216" s="144">
        <v>41891.916666666664</v>
      </c>
      <c r="B216" s="111">
        <v>0.69709628416320024</v>
      </c>
      <c r="C216" s="113"/>
      <c r="D216" s="110">
        <v>3.3673293879537871</v>
      </c>
      <c r="E216" s="114"/>
    </row>
    <row r="217" spans="1:5" x14ac:dyDescent="0.25">
      <c r="A217" s="144">
        <v>41891.958333333336</v>
      </c>
      <c r="B217" s="111">
        <v>0.68432241296369722</v>
      </c>
      <c r="C217" s="113"/>
      <c r="D217" s="110">
        <v>3.6810205841765686</v>
      </c>
      <c r="E217" s="114"/>
    </row>
    <row r="218" spans="1:5" x14ac:dyDescent="0.25">
      <c r="A218" s="144">
        <v>41892</v>
      </c>
      <c r="B218" s="111">
        <v>0.67922060473545176</v>
      </c>
      <c r="C218" s="113"/>
      <c r="D218" s="110">
        <v>5.4195975253456519</v>
      </c>
      <c r="E218" s="114"/>
    </row>
    <row r="219" spans="1:5" x14ac:dyDescent="0.25">
      <c r="A219" s="144">
        <v>41892.041666666664</v>
      </c>
      <c r="B219" s="111">
        <v>0.69191720133477996</v>
      </c>
      <c r="C219" s="113"/>
      <c r="D219" s="110">
        <v>6.1804309279419654</v>
      </c>
      <c r="E219" s="114"/>
    </row>
    <row r="220" spans="1:5" x14ac:dyDescent="0.25">
      <c r="A220" s="144">
        <v>41892.083333333336</v>
      </c>
      <c r="B220" s="111">
        <v>0.70668519839728616</v>
      </c>
      <c r="C220" s="113"/>
      <c r="D220" s="110">
        <v>8.1341849437323948</v>
      </c>
      <c r="E220" s="114"/>
    </row>
    <row r="221" spans="1:5" x14ac:dyDescent="0.25">
      <c r="A221" s="144">
        <v>41892.125</v>
      </c>
      <c r="B221" s="111">
        <v>0.6933697626451264</v>
      </c>
      <c r="C221" s="113"/>
      <c r="D221" s="110">
        <v>2.6869517660910085</v>
      </c>
      <c r="E221" s="114"/>
    </row>
    <row r="222" spans="1:5" x14ac:dyDescent="0.25">
      <c r="A222" s="144">
        <v>41892.166666666664</v>
      </c>
      <c r="B222" s="111">
        <v>0.68233730960899674</v>
      </c>
      <c r="C222" s="113"/>
      <c r="D222" s="110">
        <v>3.8740427967380073</v>
      </c>
      <c r="E222" s="114"/>
    </row>
    <row r="223" spans="1:5" x14ac:dyDescent="0.25">
      <c r="A223" s="144">
        <v>41892.208333333336</v>
      </c>
      <c r="B223" s="111">
        <v>0.67963321397533527</v>
      </c>
      <c r="C223" s="113"/>
      <c r="D223" s="110">
        <v>4.1663416909499906</v>
      </c>
      <c r="E223" s="114"/>
    </row>
    <row r="224" spans="1:5" x14ac:dyDescent="0.25">
      <c r="A224" s="144">
        <v>41892.25</v>
      </c>
      <c r="B224" s="111">
        <v>0.68562519716816905</v>
      </c>
      <c r="C224" s="113"/>
      <c r="D224" s="110">
        <v>4.306370543109046</v>
      </c>
      <c r="E224" s="114"/>
    </row>
    <row r="225" spans="1:5" x14ac:dyDescent="0.25">
      <c r="A225" s="144">
        <v>41892.291666666664</v>
      </c>
      <c r="B225" s="111">
        <v>0.67989661813784041</v>
      </c>
      <c r="C225" s="113"/>
      <c r="D225" s="110">
        <v>5.2135669326782228</v>
      </c>
      <c r="E225" s="114"/>
    </row>
    <row r="226" spans="1:5" x14ac:dyDescent="0.25">
      <c r="A226" s="144">
        <v>41892.333333333336</v>
      </c>
      <c r="B226" s="111">
        <v>0.60652455772188574</v>
      </c>
      <c r="C226" s="113"/>
      <c r="D226" s="110">
        <v>6.2006636510921433</v>
      </c>
      <c r="E226" s="114"/>
    </row>
    <row r="227" spans="1:5" x14ac:dyDescent="0.25">
      <c r="A227" s="144">
        <v>41892.375</v>
      </c>
      <c r="B227" s="111">
        <v>0.60605480617651064</v>
      </c>
      <c r="C227" s="113"/>
      <c r="D227" s="110">
        <v>5.0239105029184312</v>
      </c>
      <c r="E227" s="114"/>
    </row>
    <row r="228" spans="1:5" x14ac:dyDescent="0.25">
      <c r="A228" s="144">
        <v>41892.416666666664</v>
      </c>
      <c r="B228" s="111">
        <v>0.60018709310439233</v>
      </c>
      <c r="C228" s="113"/>
      <c r="D228" s="110">
        <v>4.5180172177611801</v>
      </c>
      <c r="E228" s="114"/>
    </row>
    <row r="229" spans="1:5" x14ac:dyDescent="0.25">
      <c r="A229" s="144">
        <v>41892.458333333336</v>
      </c>
      <c r="B229" s="111">
        <v>0.59923766507229337</v>
      </c>
      <c r="C229" s="113"/>
      <c r="D229" s="110">
        <v>2.9514498468488455</v>
      </c>
      <c r="E229" s="114"/>
    </row>
    <row r="230" spans="1:5" x14ac:dyDescent="0.25">
      <c r="A230" s="144">
        <v>41892.5</v>
      </c>
      <c r="B230" s="111">
        <v>0.61296423727815796</v>
      </c>
      <c r="C230" s="113"/>
      <c r="D230" s="110">
        <v>4.3020329475402832</v>
      </c>
      <c r="E230" s="114"/>
    </row>
    <row r="231" spans="1:5" x14ac:dyDescent="0.25">
      <c r="A231" s="144">
        <v>41892.541666666664</v>
      </c>
      <c r="B231" s="111">
        <v>0.58983672216757022</v>
      </c>
      <c r="C231" s="113"/>
      <c r="D231" s="110">
        <v>4.5369047606602697</v>
      </c>
      <c r="E231" s="114"/>
    </row>
    <row r="232" spans="1:5" x14ac:dyDescent="0.25">
      <c r="A232" s="144">
        <v>41892.583333333336</v>
      </c>
      <c r="B232" s="111">
        <v>0.57516383957796069</v>
      </c>
      <c r="C232" s="113"/>
      <c r="D232" s="110">
        <v>4.5338579519935278</v>
      </c>
      <c r="E232" s="114"/>
    </row>
    <row r="233" spans="1:5" x14ac:dyDescent="0.25">
      <c r="A233" s="144">
        <v>41892.625</v>
      </c>
      <c r="B233" s="111">
        <v>0.58659347492223346</v>
      </c>
      <c r="C233" s="113"/>
      <c r="D233" s="110">
        <v>7.0236814277512689</v>
      </c>
      <c r="E233" s="114"/>
    </row>
    <row r="234" spans="1:5" x14ac:dyDescent="0.25">
      <c r="A234" s="144">
        <v>41892.666666666664</v>
      </c>
      <c r="B234" s="111">
        <v>0.59592829539742265</v>
      </c>
      <c r="C234" s="113"/>
      <c r="D234" s="110">
        <v>4.2483689085642498</v>
      </c>
      <c r="E234" s="114"/>
    </row>
    <row r="235" spans="1:5" x14ac:dyDescent="0.25">
      <c r="A235" s="144">
        <v>41892.708333333336</v>
      </c>
      <c r="B235" s="111">
        <v>0.58635477704948258</v>
      </c>
      <c r="C235" s="113"/>
      <c r="D235" s="110">
        <v>2.894820548593998</v>
      </c>
      <c r="E235" s="114"/>
    </row>
    <row r="236" spans="1:5" x14ac:dyDescent="0.25">
      <c r="A236" s="144">
        <v>41892.75</v>
      </c>
      <c r="B236" s="111">
        <v>0.62548262678999511</v>
      </c>
      <c r="C236" s="113"/>
      <c r="D236" s="110">
        <v>2.6359624713659286</v>
      </c>
      <c r="E236" s="114"/>
    </row>
    <row r="237" spans="1:5" x14ac:dyDescent="0.25">
      <c r="A237" s="144">
        <v>41892.791666666664</v>
      </c>
      <c r="B237" s="111">
        <v>0.63418561270539187</v>
      </c>
      <c r="C237" s="113"/>
      <c r="D237" s="110">
        <v>2.9637355226736801</v>
      </c>
      <c r="E237" s="114"/>
    </row>
    <row r="238" spans="1:5" x14ac:dyDescent="0.25">
      <c r="A238" s="144">
        <v>41892.833333333336</v>
      </c>
      <c r="B238" s="111">
        <v>0.60614923362651563</v>
      </c>
      <c r="C238" s="113"/>
      <c r="D238" s="110">
        <v>2.2273768226305646</v>
      </c>
      <c r="E238" s="114"/>
    </row>
    <row r="239" spans="1:5" x14ac:dyDescent="0.25">
      <c r="A239" s="144">
        <v>41892.875</v>
      </c>
      <c r="B239" s="111">
        <v>0.58202838664614287</v>
      </c>
      <c r="C239" s="113"/>
      <c r="D239" s="110">
        <v>2.4652292132377625</v>
      </c>
      <c r="E239" s="114"/>
    </row>
    <row r="240" spans="1:5" x14ac:dyDescent="0.25">
      <c r="A240" s="144">
        <v>41892.916666666664</v>
      </c>
      <c r="B240" s="111">
        <v>0.59510341486451346</v>
      </c>
      <c r="C240" s="113"/>
      <c r="D240" s="110">
        <v>2.8265612208180957</v>
      </c>
      <c r="E240" s="114"/>
    </row>
    <row r="241" spans="1:5" x14ac:dyDescent="0.25">
      <c r="A241" s="144">
        <v>41892.958333333336</v>
      </c>
      <c r="B241" s="111">
        <v>0.57586410850369962</v>
      </c>
      <c r="C241" s="113"/>
      <c r="D241" s="110">
        <v>3.7694084056909531</v>
      </c>
      <c r="E241" s="114"/>
    </row>
    <row r="242" spans="1:5" x14ac:dyDescent="0.25">
      <c r="A242" s="144">
        <v>41893</v>
      </c>
      <c r="B242" s="111">
        <v>0.58815475595920574</v>
      </c>
      <c r="C242" s="113"/>
      <c r="D242" s="110">
        <v>4.4034032126267748</v>
      </c>
      <c r="E242" s="114"/>
    </row>
    <row r="243" spans="1:5" x14ac:dyDescent="0.25">
      <c r="A243" s="144">
        <v>41893.041666666664</v>
      </c>
      <c r="B243" s="111">
        <v>0.60954780796522734</v>
      </c>
      <c r="C243" s="113"/>
      <c r="D243" s="110">
        <v>4.3729205805322398</v>
      </c>
      <c r="E243" s="114"/>
    </row>
    <row r="244" spans="1:5" x14ac:dyDescent="0.25">
      <c r="A244" s="144">
        <v>41893.083333333336</v>
      </c>
      <c r="B244" s="111">
        <v>0.58279453815713445</v>
      </c>
      <c r="C244" s="113"/>
      <c r="D244" s="110">
        <v>5.1960473588750329</v>
      </c>
      <c r="E244" s="114"/>
    </row>
    <row r="245" spans="1:5" x14ac:dyDescent="0.25">
      <c r="A245" s="144">
        <v>41893.125</v>
      </c>
      <c r="B245" s="111">
        <v>0.59162075997066765</v>
      </c>
      <c r="C245" s="113"/>
      <c r="D245" s="110">
        <v>7.7786924839019775</v>
      </c>
      <c r="E245" s="114"/>
    </row>
    <row r="246" spans="1:5" x14ac:dyDescent="0.25">
      <c r="A246" s="144">
        <v>41893.166666666664</v>
      </c>
      <c r="B246" s="111">
        <v>0.58064159149812022</v>
      </c>
      <c r="C246" s="113"/>
      <c r="D246" s="110">
        <v>5.2177553772926331</v>
      </c>
      <c r="E246" s="114"/>
    </row>
    <row r="247" spans="1:5" x14ac:dyDescent="0.25">
      <c r="A247" s="144">
        <v>41893.208333333336</v>
      </c>
      <c r="B247" s="111">
        <v>0.57300817160539219</v>
      </c>
      <c r="C247" s="113"/>
      <c r="D247" s="110">
        <v>9.646518214693609</v>
      </c>
      <c r="E247" s="114"/>
    </row>
    <row r="248" spans="1:5" x14ac:dyDescent="0.25">
      <c r="A248" s="144">
        <v>41893.25</v>
      </c>
      <c r="B248" s="111">
        <v>0.5873148749327527</v>
      </c>
      <c r="C248" s="113"/>
      <c r="D248" s="110">
        <v>4.880923989840916</v>
      </c>
      <c r="E248" s="114"/>
    </row>
    <row r="249" spans="1:5" x14ac:dyDescent="0.25">
      <c r="A249" s="144">
        <v>41893.291666666664</v>
      </c>
      <c r="B249" s="111">
        <v>0.6061737219437251</v>
      </c>
      <c r="C249" s="113"/>
      <c r="D249" s="110">
        <v>4.7544279312019917</v>
      </c>
      <c r="E249" s="114"/>
    </row>
    <row r="250" spans="1:5" x14ac:dyDescent="0.25">
      <c r="A250" s="144">
        <v>41893.333333333336</v>
      </c>
      <c r="B250" s="111">
        <v>0.58652225016169468</v>
      </c>
      <c r="C250" s="113"/>
      <c r="D250" s="110">
        <v>5.3662534167892053</v>
      </c>
      <c r="E250" s="114"/>
    </row>
    <row r="251" spans="1:5" x14ac:dyDescent="0.25">
      <c r="A251" s="144">
        <v>41893.375</v>
      </c>
      <c r="B251" s="111">
        <v>0.57195516807932245</v>
      </c>
      <c r="C251" s="113"/>
      <c r="D251" s="110">
        <v>5.9014846067579967</v>
      </c>
      <c r="E251" s="114"/>
    </row>
    <row r="252" spans="1:5" x14ac:dyDescent="0.25">
      <c r="A252" s="144">
        <v>41893.416666666664</v>
      </c>
      <c r="B252" s="111">
        <v>0.58201533749615408</v>
      </c>
      <c r="C252" s="113"/>
      <c r="D252" s="110">
        <v>4.2915164987246195</v>
      </c>
      <c r="E252" s="114"/>
    </row>
    <row r="253" spans="1:5" x14ac:dyDescent="0.25">
      <c r="A253" s="144">
        <v>41893.458333333336</v>
      </c>
      <c r="B253" s="111">
        <v>0.58144684445824035</v>
      </c>
      <c r="C253" s="113"/>
      <c r="D253" s="110">
        <v>6.0943190315623346</v>
      </c>
      <c r="E253" s="114"/>
    </row>
    <row r="254" spans="1:5" x14ac:dyDescent="0.25">
      <c r="A254" s="144">
        <v>41893.5</v>
      </c>
      <c r="B254" s="111">
        <v>0.61835811234989757</v>
      </c>
      <c r="C254" s="113"/>
      <c r="D254" s="110">
        <v>5.8425786964228896</v>
      </c>
      <c r="E254" s="114"/>
    </row>
    <row r="255" spans="1:5" x14ac:dyDescent="0.25">
      <c r="A255" s="144">
        <v>41893.541666666664</v>
      </c>
      <c r="B255" s="111">
        <v>0.61012476850091746</v>
      </c>
      <c r="C255" s="113"/>
      <c r="D255" s="110">
        <v>4.8932077481713092</v>
      </c>
      <c r="E255" s="114"/>
    </row>
    <row r="256" spans="1:5" x14ac:dyDescent="0.25">
      <c r="A256" s="144">
        <v>41893.583333333336</v>
      </c>
      <c r="B256" s="111">
        <v>0.59599964583123277</v>
      </c>
      <c r="C256" s="113"/>
      <c r="D256" s="110">
        <v>4.1081694194248746</v>
      </c>
      <c r="E256" s="114"/>
    </row>
    <row r="257" spans="1:5" x14ac:dyDescent="0.25">
      <c r="A257" s="144">
        <v>41893.625</v>
      </c>
      <c r="B257" s="111">
        <v>0.60639283295427815</v>
      </c>
      <c r="C257" s="113"/>
      <c r="D257" s="110">
        <v>4.2688162426153822</v>
      </c>
      <c r="E257" s="114"/>
    </row>
    <row r="258" spans="1:5" x14ac:dyDescent="0.25">
      <c r="A258" s="144">
        <v>41893.666666666664</v>
      </c>
      <c r="B258" s="111">
        <v>0.61661881377751182</v>
      </c>
      <c r="C258" s="113"/>
      <c r="D258" s="110">
        <v>4.1717417069843838</v>
      </c>
      <c r="E258" s="114"/>
    </row>
    <row r="259" spans="1:5" x14ac:dyDescent="0.25">
      <c r="A259" s="144">
        <v>41893.708333333336</v>
      </c>
      <c r="B259" s="111">
        <v>0.6179051178411521</v>
      </c>
      <c r="C259" s="113"/>
      <c r="D259" s="110">
        <v>8.4241290609791601</v>
      </c>
      <c r="E259" s="114"/>
    </row>
    <row r="260" spans="1:5" x14ac:dyDescent="0.25">
      <c r="A260" s="144">
        <v>41893.75</v>
      </c>
      <c r="B260" s="111">
        <v>0.6069655011848909</v>
      </c>
      <c r="C260" s="113"/>
      <c r="D260" s="110">
        <v>3.1948261908542963</v>
      </c>
      <c r="E260" s="114"/>
    </row>
    <row r="261" spans="1:5" x14ac:dyDescent="0.25">
      <c r="A261" s="144">
        <v>41893.791666666664</v>
      </c>
      <c r="B261" s="111">
        <v>0.61867474583582693</v>
      </c>
      <c r="C261" s="113"/>
      <c r="D261" s="110">
        <v>3.0964953040375427</v>
      </c>
      <c r="E261" s="114"/>
    </row>
    <row r="262" spans="1:5" x14ac:dyDescent="0.25">
      <c r="A262" s="144">
        <v>41893.833333333336</v>
      </c>
      <c r="B262" s="111">
        <v>0.62097806223992547</v>
      </c>
      <c r="C262" s="113"/>
      <c r="D262" s="110">
        <v>4.2166540060724529</v>
      </c>
      <c r="E262" s="114"/>
    </row>
    <row r="263" spans="1:5" x14ac:dyDescent="0.25">
      <c r="A263" s="144">
        <v>41893.875</v>
      </c>
      <c r="B263" s="111">
        <v>0.61980384081686524</v>
      </c>
      <c r="C263" s="113"/>
      <c r="D263" s="110">
        <v>5.864899760339318</v>
      </c>
      <c r="E263" s="114"/>
    </row>
    <row r="264" spans="1:5" x14ac:dyDescent="0.25">
      <c r="A264" s="144">
        <v>41893.916666666664</v>
      </c>
      <c r="B264" s="111">
        <v>0.60660892254869703</v>
      </c>
      <c r="C264" s="113"/>
      <c r="D264" s="110">
        <v>5.426522177618903</v>
      </c>
      <c r="E264" s="114"/>
    </row>
    <row r="265" spans="1:5" x14ac:dyDescent="0.25">
      <c r="A265" s="144">
        <v>41893.958333333336</v>
      </c>
      <c r="B265" s="111">
        <v>0.58440169302577327</v>
      </c>
      <c r="C265" s="113"/>
      <c r="D265" s="110">
        <v>5.7016782341776668</v>
      </c>
      <c r="E265" s="114"/>
    </row>
    <row r="266" spans="1:5" x14ac:dyDescent="0.25">
      <c r="A266" s="144">
        <v>41894</v>
      </c>
      <c r="B266" s="111">
        <v>0.62517971110143022</v>
      </c>
      <c r="C266" s="113"/>
      <c r="D266" s="110">
        <v>5.6507035952347975</v>
      </c>
      <c r="E266" s="114"/>
    </row>
    <row r="267" spans="1:5" x14ac:dyDescent="0.25">
      <c r="A267" s="144">
        <v>41894.041666666664</v>
      </c>
      <c r="B267" s="111">
        <v>0.59310430789415813</v>
      </c>
      <c r="C267" s="113"/>
      <c r="D267" s="110">
        <v>6.7544011238009434</v>
      </c>
      <c r="E267" s="114"/>
    </row>
    <row r="268" spans="1:5" x14ac:dyDescent="0.25">
      <c r="A268" s="144">
        <v>41894.083333333336</v>
      </c>
      <c r="B268" s="111">
        <v>0.60313483145501878</v>
      </c>
      <c r="C268" s="113"/>
      <c r="D268" s="110">
        <v>8.3916477260023061</v>
      </c>
      <c r="E268" s="114"/>
    </row>
    <row r="269" spans="1:5" x14ac:dyDescent="0.25">
      <c r="A269" s="144">
        <v>41894.125</v>
      </c>
      <c r="B269" s="111">
        <v>0.60894646391522289</v>
      </c>
      <c r="C269" s="113"/>
      <c r="D269" s="110">
        <v>5.6082635807664429</v>
      </c>
      <c r="E269" s="114"/>
    </row>
    <row r="270" spans="1:5" x14ac:dyDescent="0.25">
      <c r="A270" s="144">
        <v>41894.166666666664</v>
      </c>
      <c r="B270" s="111">
        <v>0.60445000456032139</v>
      </c>
      <c r="C270" s="113"/>
      <c r="D270" s="110">
        <v>5.3608585155173527</v>
      </c>
      <c r="E270" s="114"/>
    </row>
    <row r="271" spans="1:5" x14ac:dyDescent="0.25">
      <c r="A271" s="144">
        <v>41894.208333333336</v>
      </c>
      <c r="B271" s="111">
        <v>0.59475216955951093</v>
      </c>
      <c r="C271" s="113"/>
      <c r="D271" s="110">
        <v>5.3119732426925443</v>
      </c>
      <c r="E271" s="114"/>
    </row>
    <row r="272" spans="1:5" x14ac:dyDescent="0.25">
      <c r="A272" s="144">
        <v>41894.25</v>
      </c>
      <c r="B272" s="111">
        <v>0.5891792752434698</v>
      </c>
      <c r="C272" s="113"/>
      <c r="D272" s="110">
        <v>5.8322971269681858</v>
      </c>
      <c r="E272" s="114"/>
    </row>
    <row r="273" spans="1:5" x14ac:dyDescent="0.25">
      <c r="A273" s="144">
        <v>41894.291666666664</v>
      </c>
      <c r="B273" s="111">
        <v>0.59022073166471134</v>
      </c>
      <c r="C273" s="113"/>
      <c r="D273" s="110">
        <v>6.4910478243013712</v>
      </c>
      <c r="E273" s="114"/>
    </row>
    <row r="274" spans="1:5" x14ac:dyDescent="0.25">
      <c r="A274" s="144">
        <v>41894.333333333336</v>
      </c>
      <c r="B274" s="111">
        <v>0.61900648313828488</v>
      </c>
      <c r="C274" s="113"/>
      <c r="D274" s="110">
        <v>6.2940681216157515</v>
      </c>
      <c r="E274" s="114"/>
    </row>
    <row r="275" spans="1:5" x14ac:dyDescent="0.25">
      <c r="A275" s="144">
        <v>41894.375</v>
      </c>
      <c r="B275" s="111">
        <v>0.61021091426140295</v>
      </c>
      <c r="C275" s="113"/>
      <c r="D275" s="110">
        <v>6.2376186812625214</v>
      </c>
      <c r="E275" s="114"/>
    </row>
    <row r="276" spans="1:5" x14ac:dyDescent="0.25">
      <c r="A276" s="144">
        <v>41894.416666666664</v>
      </c>
      <c r="B276" s="111">
        <v>0.62446058901508206</v>
      </c>
      <c r="C276" s="113"/>
      <c r="D276" s="147"/>
      <c r="E276" s="148" t="s">
        <v>65</v>
      </c>
    </row>
    <row r="277" spans="1:5" x14ac:dyDescent="0.25">
      <c r="A277" s="144">
        <v>41894.458333333336</v>
      </c>
      <c r="B277" s="111">
        <v>0.62182276871766939</v>
      </c>
      <c r="C277" s="113"/>
      <c r="D277" s="147"/>
      <c r="E277" s="148" t="s">
        <v>65</v>
      </c>
    </row>
    <row r="278" spans="1:5" x14ac:dyDescent="0.25">
      <c r="A278" s="144">
        <v>41894.5</v>
      </c>
      <c r="B278" s="111">
        <v>0.21998346640390132</v>
      </c>
      <c r="C278" s="113"/>
      <c r="D278" s="110">
        <v>4.2258990447815155</v>
      </c>
      <c r="E278" s="114"/>
    </row>
    <row r="279" spans="1:5" x14ac:dyDescent="0.25">
      <c r="A279" s="144">
        <v>41894.541666666664</v>
      </c>
      <c r="B279" s="145"/>
      <c r="C279" s="149" t="s">
        <v>65</v>
      </c>
      <c r="D279" s="110">
        <v>5.8892754301967392</v>
      </c>
      <c r="E279" s="114"/>
    </row>
    <row r="280" spans="1:5" x14ac:dyDescent="0.25">
      <c r="A280" s="144">
        <v>41894.583333333336</v>
      </c>
      <c r="B280" s="111">
        <v>0.49694692668780477</v>
      </c>
      <c r="C280" s="113"/>
      <c r="D280" s="110">
        <v>4.7495511945088706</v>
      </c>
      <c r="E280" s="114"/>
    </row>
    <row r="281" spans="1:5" x14ac:dyDescent="0.25">
      <c r="A281" s="144">
        <v>41894.625</v>
      </c>
      <c r="B281" s="111">
        <v>0.49300503166718673</v>
      </c>
      <c r="C281" s="113"/>
      <c r="D281" s="110">
        <v>4.9968219064686394</v>
      </c>
      <c r="E281" s="114"/>
    </row>
    <row r="282" spans="1:5" x14ac:dyDescent="0.25">
      <c r="A282" s="144">
        <v>41894.666666666664</v>
      </c>
      <c r="B282" s="111">
        <v>0.48559752709410164</v>
      </c>
      <c r="C282" s="113"/>
      <c r="D282" s="110">
        <v>4.8947257127080643</v>
      </c>
      <c r="E282" s="114"/>
    </row>
    <row r="283" spans="1:5" x14ac:dyDescent="0.25">
      <c r="A283" s="144">
        <v>41894.708333333336</v>
      </c>
      <c r="B283" s="111">
        <v>0.49465329076202824</v>
      </c>
      <c r="C283" s="113"/>
      <c r="D283" s="110">
        <v>4.4545859975947275</v>
      </c>
      <c r="E283" s="114"/>
    </row>
    <row r="284" spans="1:5" x14ac:dyDescent="0.25">
      <c r="A284" s="144">
        <v>41894.75</v>
      </c>
      <c r="B284" s="111">
        <v>0.5027920904366866</v>
      </c>
      <c r="C284" s="113"/>
      <c r="D284" s="110">
        <v>5.0299981260299687</v>
      </c>
      <c r="E284" s="114"/>
    </row>
    <row r="285" spans="1:5" x14ac:dyDescent="0.25">
      <c r="A285" s="144">
        <v>41894.791666666664</v>
      </c>
      <c r="B285" s="111">
        <v>0.47522329851235756</v>
      </c>
      <c r="C285" s="113"/>
      <c r="D285" s="110">
        <v>6.2553704559803007</v>
      </c>
      <c r="E285" s="114"/>
    </row>
    <row r="286" spans="1:5" x14ac:dyDescent="0.25">
      <c r="A286" s="144">
        <v>41894.833333333336</v>
      </c>
      <c r="B286" s="111">
        <v>0.42964994376998838</v>
      </c>
      <c r="C286" s="113"/>
      <c r="D286" s="110">
        <v>5.837725391259065</v>
      </c>
      <c r="E286" s="114"/>
    </row>
    <row r="287" spans="1:5" x14ac:dyDescent="0.25">
      <c r="A287" s="144">
        <v>41894.875</v>
      </c>
      <c r="B287" s="111">
        <v>0.44320197886025364</v>
      </c>
      <c r="C287" s="113"/>
      <c r="D287" s="110">
        <v>4.8082820002237954</v>
      </c>
      <c r="E287" s="114"/>
    </row>
    <row r="288" spans="1:5" x14ac:dyDescent="0.25">
      <c r="A288" s="144">
        <v>41894.916666666664</v>
      </c>
      <c r="B288" s="145"/>
      <c r="C288" s="149" t="s">
        <v>66</v>
      </c>
      <c r="D288" s="110">
        <v>4.4418685966067848</v>
      </c>
      <c r="E288" s="114"/>
    </row>
    <row r="289" spans="1:5" x14ac:dyDescent="0.25">
      <c r="A289" s="144">
        <v>41894.958333333336</v>
      </c>
      <c r="B289" s="111">
        <v>0.33513370772313805</v>
      </c>
      <c r="C289" s="113"/>
      <c r="D289" s="110">
        <v>4.5431386460996652</v>
      </c>
      <c r="E289" s="114"/>
    </row>
    <row r="290" spans="1:5" x14ac:dyDescent="0.25">
      <c r="A290" s="144">
        <v>41895</v>
      </c>
      <c r="B290" s="111">
        <v>0.33956202822906967</v>
      </c>
      <c r="C290" s="113"/>
      <c r="D290" s="110">
        <v>5.3097118170637829</v>
      </c>
      <c r="E290" s="114"/>
    </row>
    <row r="291" spans="1:5" x14ac:dyDescent="0.25">
      <c r="A291" s="144">
        <v>41895.041666666664</v>
      </c>
      <c r="B291" s="111">
        <v>0.35071624375650012</v>
      </c>
      <c r="C291" s="113"/>
      <c r="D291" s="110">
        <v>5.0802939828236902</v>
      </c>
      <c r="E291" s="114"/>
    </row>
    <row r="292" spans="1:5" x14ac:dyDescent="0.25">
      <c r="A292" s="144">
        <v>41895.083333333336</v>
      </c>
      <c r="B292" s="111">
        <v>0.36508252555399801</v>
      </c>
      <c r="C292" s="113"/>
      <c r="D292" s="110">
        <v>4.7235965532799291</v>
      </c>
      <c r="E292" s="114"/>
    </row>
    <row r="293" spans="1:5" x14ac:dyDescent="0.25">
      <c r="A293" s="144">
        <v>41895.125</v>
      </c>
      <c r="B293" s="111">
        <v>0.38000219892448101</v>
      </c>
      <c r="C293" s="113"/>
      <c r="D293" s="110">
        <v>3.46864266359984</v>
      </c>
      <c r="E293" s="114"/>
    </row>
    <row r="294" spans="1:5" x14ac:dyDescent="0.25">
      <c r="A294" s="144">
        <v>41895.166666666664</v>
      </c>
      <c r="B294" s="111">
        <v>0.36968485556416592</v>
      </c>
      <c r="C294" s="113"/>
      <c r="D294" s="110">
        <v>3.8727255027685592</v>
      </c>
      <c r="E294" s="114"/>
    </row>
    <row r="295" spans="1:5" x14ac:dyDescent="0.25">
      <c r="A295" s="144">
        <v>41895.208333333336</v>
      </c>
      <c r="B295" s="111">
        <v>0.36265178266184289</v>
      </c>
      <c r="C295" s="113"/>
      <c r="D295" s="110">
        <v>4.0404039549105093</v>
      </c>
      <c r="E295" s="114"/>
    </row>
    <row r="296" spans="1:5" x14ac:dyDescent="0.25">
      <c r="A296" s="144">
        <v>41895.25</v>
      </c>
      <c r="B296" s="111">
        <v>0.36092300358272733</v>
      </c>
      <c r="C296" s="113"/>
      <c r="D296" s="110">
        <v>6.2052880479739265</v>
      </c>
      <c r="E296" s="114"/>
    </row>
    <row r="297" spans="1:5" x14ac:dyDescent="0.25">
      <c r="A297" s="144">
        <v>41895.291666666664</v>
      </c>
      <c r="B297" s="111">
        <v>0.34929128193249137</v>
      </c>
      <c r="C297" s="113"/>
      <c r="D297" s="110">
        <v>4.1331856527190274</v>
      </c>
      <c r="E297" s="114"/>
    </row>
    <row r="298" spans="1:5" x14ac:dyDescent="0.25">
      <c r="A298" s="144">
        <v>41895.333333333336</v>
      </c>
      <c r="B298" s="111">
        <v>0.34493205719301345</v>
      </c>
      <c r="C298" s="113"/>
      <c r="D298" s="110">
        <v>4.1024167276918888</v>
      </c>
      <c r="E298" s="114"/>
    </row>
    <row r="299" spans="1:5" x14ac:dyDescent="0.25">
      <c r="A299" s="144">
        <v>41895.375</v>
      </c>
      <c r="B299" s="111">
        <v>0.34486729690006801</v>
      </c>
      <c r="C299" s="113"/>
      <c r="D299" s="110">
        <v>4.1738836100844088</v>
      </c>
      <c r="E299" s="114"/>
    </row>
    <row r="300" spans="1:5" x14ac:dyDescent="0.25">
      <c r="A300" s="144">
        <v>41895.416666666664</v>
      </c>
      <c r="B300" s="111">
        <v>0.34159327884572382</v>
      </c>
      <c r="C300" s="113"/>
      <c r="D300" s="110">
        <v>4.2625124277295292</v>
      </c>
      <c r="E300" s="114"/>
    </row>
    <row r="301" spans="1:5" x14ac:dyDescent="0.25">
      <c r="A301" s="144">
        <v>41895.458333333336</v>
      </c>
      <c r="B301" s="111">
        <v>0.35346747446531629</v>
      </c>
      <c r="C301" s="113"/>
      <c r="D301" s="110">
        <v>4.2837562660376234</v>
      </c>
      <c r="E301" s="114"/>
    </row>
    <row r="302" spans="1:5" x14ac:dyDescent="0.25">
      <c r="A302" s="144">
        <v>41895.5</v>
      </c>
      <c r="B302" s="111">
        <v>0.33079944209679546</v>
      </c>
      <c r="C302" s="113"/>
      <c r="D302" s="110">
        <v>4.1619293873126688</v>
      </c>
      <c r="E302" s="114"/>
    </row>
    <row r="303" spans="1:5" x14ac:dyDescent="0.25">
      <c r="A303" s="144">
        <v>41895.541666666664</v>
      </c>
      <c r="B303" s="111">
        <v>0.4318989243558885</v>
      </c>
      <c r="C303" s="113"/>
      <c r="D303" s="110">
        <v>4.685348317027092</v>
      </c>
      <c r="E303" s="114"/>
    </row>
    <row r="304" spans="1:5" x14ac:dyDescent="0.25">
      <c r="A304" s="144">
        <v>41895.583333333336</v>
      </c>
      <c r="B304" s="145"/>
      <c r="C304" s="149" t="s">
        <v>65</v>
      </c>
      <c r="D304" s="110">
        <v>4.1891265209170356</v>
      </c>
      <c r="E304" s="114"/>
    </row>
    <row r="305" spans="1:5" x14ac:dyDescent="0.25">
      <c r="A305" s="144">
        <v>41895.625</v>
      </c>
      <c r="B305" s="145"/>
      <c r="C305" s="149" t="s">
        <v>65</v>
      </c>
      <c r="D305" s="110">
        <v>5.5395784517387288</v>
      </c>
      <c r="E305" s="114"/>
    </row>
    <row r="306" spans="1:5" x14ac:dyDescent="0.25">
      <c r="A306" s="144">
        <v>41895.666666666664</v>
      </c>
      <c r="B306" s="111">
        <v>0.69591789908258828</v>
      </c>
      <c r="C306" s="113"/>
      <c r="D306" s="110">
        <v>5.057015479385079</v>
      </c>
      <c r="E306" s="114"/>
    </row>
    <row r="307" spans="1:5" x14ac:dyDescent="0.25">
      <c r="A307" s="144">
        <v>41895.708333333336</v>
      </c>
      <c r="B307" s="111">
        <v>0.70186701165826137</v>
      </c>
      <c r="C307" s="113"/>
      <c r="D307" s="110">
        <v>4.6537329848383511</v>
      </c>
      <c r="E307" s="114"/>
    </row>
    <row r="308" spans="1:5" x14ac:dyDescent="0.25">
      <c r="A308" s="144">
        <v>41895.75</v>
      </c>
      <c r="B308" s="111">
        <v>0.71583142582799353</v>
      </c>
      <c r="C308" s="113"/>
      <c r="D308" s="147">
        <v>4.4486944817785004</v>
      </c>
      <c r="E308" s="148"/>
    </row>
    <row r="309" spans="1:5" x14ac:dyDescent="0.25">
      <c r="A309" s="144">
        <v>41895.791666666664</v>
      </c>
      <c r="B309" s="111">
        <v>0.69736294786469277</v>
      </c>
      <c r="C309" s="113"/>
      <c r="D309" s="147">
        <v>4.2693753134120591</v>
      </c>
      <c r="E309" s="148"/>
    </row>
    <row r="310" spans="1:5" x14ac:dyDescent="0.25">
      <c r="A310" s="144">
        <v>41895.833333333336</v>
      </c>
      <c r="B310" s="111">
        <v>0.72662029596937805</v>
      </c>
      <c r="C310" s="113"/>
      <c r="D310" s="110">
        <v>4.1664446436840556</v>
      </c>
      <c r="E310" s="114"/>
    </row>
    <row r="311" spans="1:5" x14ac:dyDescent="0.25">
      <c r="A311" s="144">
        <v>41895.875</v>
      </c>
      <c r="B311" s="111">
        <v>0.7052622813752244</v>
      </c>
      <c r="C311" s="113"/>
      <c r="D311" s="110">
        <v>4.2490387927083404</v>
      </c>
      <c r="E311" s="114"/>
    </row>
    <row r="312" spans="1:5" x14ac:dyDescent="0.25">
      <c r="A312" s="144">
        <v>41895.916666666664</v>
      </c>
      <c r="B312" s="111">
        <v>0.68588566272096196</v>
      </c>
      <c r="C312" s="113"/>
      <c r="D312" s="110">
        <v>4.3658387190859083</v>
      </c>
      <c r="E312" s="114"/>
    </row>
    <row r="313" spans="1:5" x14ac:dyDescent="0.25">
      <c r="A313" s="144">
        <v>41895.958333333336</v>
      </c>
      <c r="B313" s="111">
        <v>0.69226327820288758</v>
      </c>
      <c r="C313" s="113"/>
      <c r="D313" s="110">
        <v>4.6116993205887935</v>
      </c>
      <c r="E313" s="114"/>
    </row>
    <row r="314" spans="1:5" x14ac:dyDescent="0.25">
      <c r="A314" s="144">
        <v>41896</v>
      </c>
      <c r="B314" s="111">
        <v>0.7049847589153535</v>
      </c>
      <c r="C314" s="113"/>
      <c r="D314" s="110">
        <v>4.8920338698795867</v>
      </c>
      <c r="E314" s="114"/>
    </row>
    <row r="315" spans="1:5" x14ac:dyDescent="0.25">
      <c r="A315" s="144">
        <v>41896.041666666664</v>
      </c>
      <c r="B315" s="111">
        <v>0.68255144819266067</v>
      </c>
      <c r="C315" s="113"/>
      <c r="D315" s="110">
        <v>4.1347558333323553</v>
      </c>
      <c r="E315" s="114"/>
    </row>
    <row r="316" spans="1:5" x14ac:dyDescent="0.25">
      <c r="A316" s="144">
        <v>41896.083333333336</v>
      </c>
      <c r="B316" s="111">
        <v>0.69962791743227593</v>
      </c>
      <c r="C316" s="113"/>
      <c r="D316" s="110">
        <v>4.1023066008792206</v>
      </c>
      <c r="E316" s="114"/>
    </row>
    <row r="317" spans="1:5" x14ac:dyDescent="0.25">
      <c r="A317" s="144">
        <v>41896.125</v>
      </c>
      <c r="B317" s="111">
        <v>0.75136616438795623</v>
      </c>
      <c r="C317" s="113"/>
      <c r="D317" s="110">
        <v>4.4140689444186085</v>
      </c>
      <c r="E317" s="114"/>
    </row>
    <row r="318" spans="1:5" x14ac:dyDescent="0.25">
      <c r="A318" s="144">
        <v>41896.166666666664</v>
      </c>
      <c r="B318" s="111">
        <v>0.73868321448984275</v>
      </c>
      <c r="C318" s="113"/>
      <c r="D318" s="110">
        <v>4.0858228313389109</v>
      </c>
      <c r="E318" s="114"/>
    </row>
    <row r="319" spans="1:5" x14ac:dyDescent="0.25">
      <c r="A319" s="144">
        <v>41896.208333333336</v>
      </c>
      <c r="B319" s="111">
        <v>0.72597647678918675</v>
      </c>
      <c r="C319" s="113"/>
      <c r="D319" s="110">
        <v>4.2909342484040698</v>
      </c>
      <c r="E319" s="114"/>
    </row>
    <row r="320" spans="1:5" x14ac:dyDescent="0.25">
      <c r="A320" s="144">
        <v>41896.25</v>
      </c>
      <c r="B320" s="111">
        <v>0.72933669367424248</v>
      </c>
      <c r="C320" s="113"/>
      <c r="D320" s="110">
        <v>4.064395484924316</v>
      </c>
      <c r="E320" s="114"/>
    </row>
    <row r="321" spans="1:5" x14ac:dyDescent="0.25">
      <c r="A321" s="144">
        <v>41896.291666666664</v>
      </c>
      <c r="B321" s="111">
        <v>0.74452354510625207</v>
      </c>
      <c r="C321" s="113"/>
      <c r="D321" s="110">
        <v>4.2727880655829589</v>
      </c>
      <c r="E321" s="114"/>
    </row>
    <row r="322" spans="1:5" x14ac:dyDescent="0.25">
      <c r="A322" s="144">
        <v>41896.333333333336</v>
      </c>
      <c r="B322" s="111">
        <v>0.74690396108335111</v>
      </c>
      <c r="C322" s="113"/>
      <c r="D322" s="110">
        <v>4.1032226085662842</v>
      </c>
      <c r="E322" s="114"/>
    </row>
    <row r="323" spans="1:5" x14ac:dyDescent="0.25">
      <c r="A323" s="144">
        <v>41896.375</v>
      </c>
      <c r="B323" s="111">
        <v>0.7515282246320607</v>
      </c>
      <c r="C323" s="113"/>
      <c r="D323" s="110">
        <v>4.4083979170897916</v>
      </c>
      <c r="E323" s="114"/>
    </row>
    <row r="324" spans="1:5" x14ac:dyDescent="0.25">
      <c r="A324" s="144">
        <v>41896.416666666664</v>
      </c>
      <c r="B324" s="111">
        <v>0.75652265833334975</v>
      </c>
      <c r="C324" s="113"/>
      <c r="D324" s="110">
        <v>4.2322220007578535</v>
      </c>
      <c r="E324" s="114"/>
    </row>
    <row r="325" spans="1:5" x14ac:dyDescent="0.25">
      <c r="A325" s="144">
        <v>41896.458333333336</v>
      </c>
      <c r="B325" s="111">
        <v>0.75641508304973171</v>
      </c>
      <c r="C325" s="113"/>
      <c r="D325" s="110">
        <v>4.8288188561415062</v>
      </c>
      <c r="E325" s="114"/>
    </row>
    <row r="326" spans="1:5" x14ac:dyDescent="0.25">
      <c r="A326" s="144">
        <v>41896.5</v>
      </c>
      <c r="B326" s="111">
        <v>0.74958966299891472</v>
      </c>
      <c r="C326" s="113"/>
      <c r="D326" s="110">
        <v>4.1861167898717913</v>
      </c>
      <c r="E326" s="114"/>
    </row>
    <row r="327" spans="1:5" x14ac:dyDescent="0.25">
      <c r="A327" s="144">
        <v>41896.541666666664</v>
      </c>
      <c r="B327" s="111">
        <v>0.75536567784017983</v>
      </c>
      <c r="C327" s="113"/>
      <c r="D327" s="110">
        <v>3.9757269200156715</v>
      </c>
      <c r="E327" s="114"/>
    </row>
    <row r="328" spans="1:5" x14ac:dyDescent="0.25">
      <c r="A328" s="144">
        <v>41896.583333333336</v>
      </c>
      <c r="B328" s="111">
        <v>0.72742540590610349</v>
      </c>
      <c r="C328" s="113"/>
      <c r="D328" s="110">
        <v>4.1480795894350324</v>
      </c>
      <c r="E328" s="114"/>
    </row>
    <row r="329" spans="1:5" x14ac:dyDescent="0.25">
      <c r="A329" s="144">
        <v>41896.625</v>
      </c>
      <c r="B329" s="111">
        <v>0.70760348862592226</v>
      </c>
      <c r="C329" s="113"/>
      <c r="D329" s="110">
        <v>4.1718932867050169</v>
      </c>
      <c r="E329" s="114"/>
    </row>
    <row r="330" spans="1:5" x14ac:dyDescent="0.25">
      <c r="A330" s="144">
        <v>41896.666666666664</v>
      </c>
      <c r="B330" s="111">
        <v>0.71462245031513949</v>
      </c>
      <c r="C330" s="113"/>
      <c r="D330" s="110">
        <v>4.6715273168725027</v>
      </c>
      <c r="E330" s="114"/>
    </row>
    <row r="331" spans="1:5" x14ac:dyDescent="0.25">
      <c r="A331" s="144">
        <v>41896.708333333336</v>
      </c>
      <c r="B331" s="111">
        <v>0.68983059537176994</v>
      </c>
      <c r="C331" s="113"/>
      <c r="D331" s="110">
        <v>5.0219122815776513</v>
      </c>
      <c r="E331" s="114"/>
    </row>
    <row r="332" spans="1:5" x14ac:dyDescent="0.25">
      <c r="A332" s="144">
        <v>41896.75</v>
      </c>
      <c r="B332" s="111">
        <v>0.69813799925064768</v>
      </c>
      <c r="C332" s="113"/>
      <c r="D332" s="110">
        <v>4.9921885865075248</v>
      </c>
      <c r="E332" s="114"/>
    </row>
    <row r="333" spans="1:5" x14ac:dyDescent="0.25">
      <c r="A333" s="144">
        <v>41896.791666666664</v>
      </c>
      <c r="B333" s="111">
        <v>0.70471991384533095</v>
      </c>
      <c r="C333" s="113"/>
      <c r="D333" s="110">
        <v>3.6064181216061115</v>
      </c>
      <c r="E333" s="114"/>
    </row>
    <row r="334" spans="1:5" x14ac:dyDescent="0.25">
      <c r="A334" s="144">
        <v>41896.833333333336</v>
      </c>
      <c r="B334" s="111">
        <v>0.69361730338482375</v>
      </c>
      <c r="C334" s="113"/>
      <c r="D334" s="110">
        <v>3.0596724972128868</v>
      </c>
      <c r="E334" s="114"/>
    </row>
    <row r="335" spans="1:5" x14ac:dyDescent="0.25">
      <c r="A335" s="144">
        <v>41896.875</v>
      </c>
      <c r="B335" s="111">
        <v>0.6831053120556364</v>
      </c>
      <c r="C335" s="113"/>
      <c r="D335" s="110">
        <v>2.8537078241507214</v>
      </c>
      <c r="E335" s="114"/>
    </row>
    <row r="336" spans="1:5" x14ac:dyDescent="0.25">
      <c r="A336" s="144">
        <v>41896.916666666664</v>
      </c>
      <c r="B336" s="111">
        <v>0.70530034454775525</v>
      </c>
      <c r="C336" s="113"/>
      <c r="D336" s="110">
        <v>2.7167525096017808</v>
      </c>
      <c r="E336" s="114"/>
    </row>
    <row r="337" spans="1:5" x14ac:dyDescent="0.25">
      <c r="A337" s="144">
        <v>41896.958333333336</v>
      </c>
      <c r="B337" s="111">
        <v>0.69757545791296571</v>
      </c>
      <c r="C337" s="113"/>
      <c r="D337" s="110">
        <v>3.1479214410628042</v>
      </c>
      <c r="E337" s="114"/>
    </row>
    <row r="338" spans="1:5" x14ac:dyDescent="0.25">
      <c r="A338" s="144">
        <v>41897</v>
      </c>
      <c r="B338" s="111">
        <v>0.6921721212357782</v>
      </c>
      <c r="C338" s="113"/>
      <c r="D338" s="110">
        <v>2.6473304967085522</v>
      </c>
      <c r="E338" s="114"/>
    </row>
    <row r="339" spans="1:5" x14ac:dyDescent="0.25">
      <c r="A339" s="144">
        <v>41897.041666666664</v>
      </c>
      <c r="B339" s="111">
        <v>0.68642533655618232</v>
      </c>
      <c r="C339" s="113"/>
      <c r="D339" s="110">
        <v>2.5384678455499503</v>
      </c>
      <c r="E339" s="114"/>
    </row>
    <row r="340" spans="1:5" x14ac:dyDescent="0.25">
      <c r="A340" s="144">
        <v>41897.083333333336</v>
      </c>
      <c r="B340" s="111">
        <v>0.67407874406966484</v>
      </c>
      <c r="C340" s="113"/>
      <c r="D340" s="110">
        <v>2.8803724100891972</v>
      </c>
      <c r="E340" s="114"/>
    </row>
    <row r="341" spans="1:5" x14ac:dyDescent="0.25">
      <c r="A341" s="144">
        <v>41897.125</v>
      </c>
      <c r="B341" s="111">
        <v>0.68777361863784581</v>
      </c>
      <c r="C341" s="113"/>
      <c r="D341" s="110">
        <v>2.9900436978186331</v>
      </c>
      <c r="E341" s="114"/>
    </row>
    <row r="342" spans="1:5" x14ac:dyDescent="0.25">
      <c r="A342" s="144">
        <v>41897.166666666664</v>
      </c>
      <c r="B342" s="111">
        <v>0.69376434427870193</v>
      </c>
      <c r="C342" s="113"/>
      <c r="D342" s="110">
        <v>2.9268923364579678</v>
      </c>
      <c r="E342" s="114"/>
    </row>
    <row r="343" spans="1:5" x14ac:dyDescent="0.25">
      <c r="A343" s="144">
        <v>41897.208333333336</v>
      </c>
      <c r="B343" s="111">
        <v>0.70509554546200826</v>
      </c>
      <c r="C343" s="113"/>
      <c r="D343" s="110">
        <v>2.9335178963599668</v>
      </c>
      <c r="E343" s="114"/>
    </row>
    <row r="344" spans="1:5" x14ac:dyDescent="0.25">
      <c r="A344" s="144">
        <v>41897.25</v>
      </c>
      <c r="B344" s="145">
        <v>0.71179837852039118</v>
      </c>
      <c r="C344" s="149"/>
      <c r="D344" s="110">
        <v>2.9525235487568762</v>
      </c>
      <c r="E344" s="114"/>
    </row>
    <row r="345" spans="1:5" x14ac:dyDescent="0.25">
      <c r="A345" s="144">
        <v>41897.291666666664</v>
      </c>
      <c r="B345" s="145">
        <v>0.69814759475746369</v>
      </c>
      <c r="C345" s="149"/>
      <c r="D345" s="110">
        <v>2.8702106191998435</v>
      </c>
      <c r="E345" s="114"/>
    </row>
    <row r="346" spans="1:5" x14ac:dyDescent="0.25">
      <c r="A346" s="144">
        <v>41897.333333333336</v>
      </c>
      <c r="B346" s="145">
        <v>0.70327811808491558</v>
      </c>
      <c r="C346" s="149"/>
      <c r="D346" s="110">
        <v>2.8468238096388561</v>
      </c>
      <c r="E346" s="114"/>
    </row>
    <row r="347" spans="1:5" x14ac:dyDescent="0.25">
      <c r="A347" s="144">
        <v>41897.375</v>
      </c>
      <c r="B347" s="145">
        <v>0.71377076481429624</v>
      </c>
      <c r="C347" s="149"/>
      <c r="D347" s="110">
        <v>3.0615781236577919</v>
      </c>
      <c r="E347" s="114"/>
    </row>
    <row r="348" spans="1:5" x14ac:dyDescent="0.25">
      <c r="A348" s="144">
        <v>41897.416666666664</v>
      </c>
      <c r="B348" s="145">
        <v>0.71661453891265359</v>
      </c>
      <c r="C348" s="149"/>
      <c r="D348" s="110">
        <v>3.1223941424797319</v>
      </c>
      <c r="E348" s="114"/>
    </row>
    <row r="349" spans="1:5" x14ac:dyDescent="0.25">
      <c r="A349" s="144">
        <v>41897.458333333336</v>
      </c>
      <c r="B349" s="145">
        <v>0.7306884513924049</v>
      </c>
      <c r="C349" s="149"/>
      <c r="D349" s="110">
        <v>3.0442857705056667</v>
      </c>
      <c r="E349" s="114"/>
    </row>
    <row r="350" spans="1:5" x14ac:dyDescent="0.25">
      <c r="A350" s="144">
        <v>41897.5</v>
      </c>
      <c r="B350" s="145">
        <v>0.72913171580525671</v>
      </c>
      <c r="C350" s="149"/>
      <c r="D350" s="110">
        <v>2.5878579672425985</v>
      </c>
      <c r="E350" s="114"/>
    </row>
    <row r="351" spans="1:5" x14ac:dyDescent="0.25">
      <c r="A351" s="144">
        <v>41897.541666666664</v>
      </c>
      <c r="B351" s="145">
        <v>0.69420907460674852</v>
      </c>
      <c r="C351" s="149"/>
      <c r="D351" s="110">
        <v>2.7708957865834236</v>
      </c>
      <c r="E351" s="114"/>
    </row>
    <row r="352" spans="1:5" x14ac:dyDescent="0.25">
      <c r="A352" s="144">
        <v>41897.583333333336</v>
      </c>
      <c r="B352" s="111">
        <v>0.64589144545541688</v>
      </c>
      <c r="C352" s="113"/>
      <c r="D352" s="110">
        <v>2.8744371850043535</v>
      </c>
      <c r="E352" s="114"/>
    </row>
    <row r="353" spans="1:5" x14ac:dyDescent="0.25">
      <c r="A353" s="144">
        <v>41897.625</v>
      </c>
      <c r="B353" s="111">
        <v>0.69169673273960752</v>
      </c>
      <c r="C353" s="113"/>
      <c r="D353" s="110">
        <v>2.9702395295339916</v>
      </c>
      <c r="E353" s="114"/>
    </row>
    <row r="354" spans="1:5" x14ac:dyDescent="0.25">
      <c r="A354" s="144">
        <v>41897.666666666664</v>
      </c>
      <c r="B354" s="111">
        <v>0.67414976971490037</v>
      </c>
      <c r="C354" s="113"/>
      <c r="D354" s="110">
        <v>2.9415253233164549</v>
      </c>
      <c r="E354" s="114"/>
    </row>
    <row r="355" spans="1:5" x14ac:dyDescent="0.25">
      <c r="A355" s="144">
        <v>41897.708333333336</v>
      </c>
      <c r="B355" s="111">
        <v>0.69434426139656213</v>
      </c>
      <c r="C355" s="113"/>
      <c r="D355" s="110">
        <v>3.1748478226363659</v>
      </c>
      <c r="E355" s="114"/>
    </row>
    <row r="356" spans="1:5" x14ac:dyDescent="0.25">
      <c r="A356" s="144">
        <v>41897.75</v>
      </c>
      <c r="B356" s="111">
        <v>0.71258040452871674</v>
      </c>
      <c r="C356" s="113"/>
      <c r="D356" s="110">
        <v>2.8376703204647189</v>
      </c>
      <c r="E356" s="114"/>
    </row>
    <row r="357" spans="1:5" x14ac:dyDescent="0.25">
      <c r="A357" s="144">
        <v>41897.791666666664</v>
      </c>
      <c r="B357" s="111">
        <v>0.69074743395148863</v>
      </c>
      <c r="C357" s="113"/>
      <c r="D357" s="110">
        <v>2.4407125095526379</v>
      </c>
      <c r="E357" s="114"/>
    </row>
    <row r="358" spans="1:5" x14ac:dyDescent="0.25">
      <c r="A358" s="144">
        <v>41897.833333333336</v>
      </c>
      <c r="B358" s="111">
        <v>0.70094612897452657</v>
      </c>
      <c r="C358" s="113"/>
      <c r="D358" s="110">
        <v>2.694521177199579</v>
      </c>
      <c r="E358" s="114"/>
    </row>
    <row r="359" spans="1:5" x14ac:dyDescent="0.25">
      <c r="A359" s="144">
        <v>41897.875</v>
      </c>
      <c r="B359" s="111">
        <v>0.71346457235598837</v>
      </c>
      <c r="C359" s="113"/>
      <c r="D359" s="110">
        <v>2.7880392149090767</v>
      </c>
      <c r="E359" s="114"/>
    </row>
    <row r="360" spans="1:5" x14ac:dyDescent="0.25">
      <c r="A360" s="144">
        <v>41897.916666666664</v>
      </c>
      <c r="B360" s="111">
        <v>0.69959434254301922</v>
      </c>
      <c r="C360" s="113"/>
      <c r="D360" s="110">
        <v>2.9864155735288347</v>
      </c>
      <c r="E360" s="114"/>
    </row>
    <row r="361" spans="1:5" x14ac:dyDescent="0.25">
      <c r="A361" s="144">
        <v>41897.958333333336</v>
      </c>
      <c r="B361" s="111">
        <v>0.69518595711253151</v>
      </c>
      <c r="C361" s="113"/>
      <c r="D361" s="110">
        <v>3.0411414478136147</v>
      </c>
      <c r="E361" s="114"/>
    </row>
    <row r="362" spans="1:5" x14ac:dyDescent="0.25">
      <c r="A362" s="144">
        <v>41898</v>
      </c>
      <c r="B362" s="111">
        <v>0.7250401929698207</v>
      </c>
      <c r="C362" s="113"/>
      <c r="D362" s="110">
        <v>3.2072196733206511</v>
      </c>
      <c r="E362" s="114"/>
    </row>
    <row r="363" spans="1:5" x14ac:dyDescent="0.25">
      <c r="A363" s="144">
        <v>41898.041666666664</v>
      </c>
      <c r="B363" s="111">
        <v>0.72720443467800022</v>
      </c>
      <c r="C363" s="113"/>
      <c r="D363" s="110">
        <v>3.1732549909502268</v>
      </c>
      <c r="E363" s="114"/>
    </row>
    <row r="364" spans="1:5" x14ac:dyDescent="0.25">
      <c r="A364" s="144">
        <v>41898.083333333336</v>
      </c>
      <c r="B364" s="111">
        <v>0.72730983984102759</v>
      </c>
      <c r="C364" s="113"/>
      <c r="D364" s="110">
        <v>3.2855331771301501</v>
      </c>
      <c r="E364" s="114"/>
    </row>
    <row r="365" spans="1:5" x14ac:dyDescent="0.25">
      <c r="A365" s="144">
        <v>41898.125</v>
      </c>
      <c r="B365" s="111">
        <v>0.70196421033492662</v>
      </c>
      <c r="C365" s="113"/>
      <c r="D365" s="110">
        <v>3.7395512287433332</v>
      </c>
      <c r="E365" s="114"/>
    </row>
    <row r="366" spans="1:5" x14ac:dyDescent="0.25">
      <c r="A366" s="144">
        <v>41898.166666666664</v>
      </c>
      <c r="B366" s="111">
        <v>0.74597528452328654</v>
      </c>
      <c r="C366" s="113"/>
      <c r="D366" s="110">
        <v>5.2671827999750773</v>
      </c>
      <c r="E366" s="114"/>
    </row>
    <row r="367" spans="1:5" x14ac:dyDescent="0.25">
      <c r="A367" s="144">
        <v>41898.208333333336</v>
      </c>
      <c r="B367" s="111">
        <v>0.75471371811861432</v>
      </c>
      <c r="C367" s="113"/>
      <c r="D367" s="110">
        <v>2.8062855372062097</v>
      </c>
      <c r="E367" s="114"/>
    </row>
    <row r="368" spans="1:5" x14ac:dyDescent="0.25">
      <c r="A368" s="144">
        <v>41898.25</v>
      </c>
      <c r="B368" s="111">
        <v>0.7577896514965522</v>
      </c>
      <c r="C368" s="113"/>
      <c r="D368" s="110">
        <v>3.08282202295959</v>
      </c>
      <c r="E368" s="114"/>
    </row>
    <row r="369" spans="1:5" x14ac:dyDescent="0.25">
      <c r="A369" s="144">
        <v>41898.291666666664</v>
      </c>
      <c r="B369" s="111">
        <v>0.75556907266461881</v>
      </c>
      <c r="C369" s="113"/>
      <c r="D369" s="110">
        <v>4.0915001513252793</v>
      </c>
      <c r="E369" s="114"/>
    </row>
    <row r="370" spans="1:5" x14ac:dyDescent="0.25">
      <c r="A370" s="144">
        <v>41898.333333333336</v>
      </c>
      <c r="B370" s="111">
        <v>0.76143578566548553</v>
      </c>
      <c r="C370" s="113"/>
      <c r="D370" s="110">
        <v>5.5319558339459558</v>
      </c>
      <c r="E370" s="114"/>
    </row>
    <row r="371" spans="1:5" x14ac:dyDescent="0.25">
      <c r="A371" s="144">
        <v>41898.375</v>
      </c>
      <c r="B371" s="111">
        <v>0.76650066905926717</v>
      </c>
      <c r="C371" s="113"/>
      <c r="D371" s="110">
        <v>6.0748521274244283</v>
      </c>
      <c r="E371" s="114"/>
    </row>
    <row r="372" spans="1:5" x14ac:dyDescent="0.25">
      <c r="A372" s="144">
        <v>41898.416666666664</v>
      </c>
      <c r="B372" s="111">
        <v>0.74351573090035272</v>
      </c>
      <c r="C372" s="113"/>
      <c r="D372" s="110">
        <v>2.7579865219264197</v>
      </c>
      <c r="E372" s="114"/>
    </row>
    <row r="373" spans="1:5" x14ac:dyDescent="0.25">
      <c r="A373" s="144">
        <v>41898.458333333336</v>
      </c>
      <c r="B373" s="111">
        <v>0.76067585754795231</v>
      </c>
      <c r="C373" s="113"/>
      <c r="D373" s="110">
        <v>2.9984139992640571</v>
      </c>
      <c r="E373" s="114"/>
    </row>
    <row r="374" spans="1:5" x14ac:dyDescent="0.25">
      <c r="A374" s="144">
        <v>41898.5</v>
      </c>
      <c r="B374" s="111">
        <v>0.73734783992338715</v>
      </c>
      <c r="C374" s="113"/>
      <c r="D374" s="110">
        <v>3.0605353135615587</v>
      </c>
      <c r="E374" s="114"/>
    </row>
    <row r="375" spans="1:5" x14ac:dyDescent="0.25">
      <c r="A375" s="144">
        <v>41898.541666666664</v>
      </c>
      <c r="B375" s="111">
        <v>0.74159802108251749</v>
      </c>
      <c r="C375" s="113"/>
      <c r="D375" s="147"/>
      <c r="E375" s="148" t="s">
        <v>69</v>
      </c>
    </row>
    <row r="376" spans="1:5" x14ac:dyDescent="0.25">
      <c r="A376" s="144">
        <v>41898.583333333336</v>
      </c>
      <c r="B376" s="111">
        <v>0.7312371929486593</v>
      </c>
      <c r="C376" s="113"/>
      <c r="D376" s="147"/>
      <c r="E376" s="148" t="s">
        <v>69</v>
      </c>
    </row>
    <row r="377" spans="1:5" x14ac:dyDescent="0.25">
      <c r="A377" s="144">
        <v>41898.625</v>
      </c>
      <c r="B377" s="111">
        <v>0.74457406897223399</v>
      </c>
      <c r="C377" s="113"/>
      <c r="D377" s="147"/>
      <c r="E377" s="148" t="s">
        <v>69</v>
      </c>
    </row>
    <row r="378" spans="1:5" x14ac:dyDescent="0.25">
      <c r="A378" s="144">
        <v>41898.666666666664</v>
      </c>
      <c r="B378" s="111">
        <v>0.76554055633679241</v>
      </c>
      <c r="C378" s="113"/>
      <c r="D378" s="147"/>
      <c r="E378" s="148" t="s">
        <v>69</v>
      </c>
    </row>
    <row r="379" spans="1:5" x14ac:dyDescent="0.25">
      <c r="A379" s="144">
        <v>41898.708333333336</v>
      </c>
      <c r="B379" s="111">
        <v>0.7419709241157787</v>
      </c>
      <c r="C379" s="113"/>
      <c r="D379" s="147"/>
      <c r="E379" s="148" t="s">
        <v>69</v>
      </c>
    </row>
    <row r="380" spans="1:5" x14ac:dyDescent="0.25">
      <c r="A380" s="144">
        <v>41898.75</v>
      </c>
      <c r="B380" s="111">
        <v>0.74296997123294406</v>
      </c>
      <c r="C380" s="113"/>
      <c r="D380" s="147"/>
      <c r="E380" s="148" t="s">
        <v>69</v>
      </c>
    </row>
    <row r="381" spans="1:5" x14ac:dyDescent="0.25">
      <c r="A381" s="144">
        <v>41898.791666666664</v>
      </c>
      <c r="B381" s="111">
        <v>0.74452763411845146</v>
      </c>
      <c r="C381" s="113"/>
      <c r="D381" s="110">
        <v>3.2543070713678994</v>
      </c>
      <c r="E381" s="114"/>
    </row>
    <row r="382" spans="1:5" x14ac:dyDescent="0.25">
      <c r="A382" s="144">
        <v>41898.833333333336</v>
      </c>
      <c r="B382" s="111">
        <v>0.70664614256378</v>
      </c>
      <c r="C382" s="113"/>
      <c r="D382" s="110">
        <v>3.6708776061214619</v>
      </c>
      <c r="E382" s="114"/>
    </row>
    <row r="383" spans="1:5" x14ac:dyDescent="0.25">
      <c r="A383" s="144">
        <v>41898.875</v>
      </c>
      <c r="B383" s="111">
        <v>0.69233947705276966</v>
      </c>
      <c r="C383" s="113"/>
      <c r="D383" s="110">
        <v>4.1637188985314166</v>
      </c>
      <c r="E383" s="114"/>
    </row>
    <row r="384" spans="1:5" x14ac:dyDescent="0.25">
      <c r="A384" s="144">
        <v>41898.916666666664</v>
      </c>
      <c r="B384" s="111">
        <v>0.70980475156494738</v>
      </c>
      <c r="C384" s="113"/>
      <c r="D384" s="110">
        <v>4.2152259813414679</v>
      </c>
      <c r="E384" s="114"/>
    </row>
    <row r="385" spans="1:5" x14ac:dyDescent="0.25">
      <c r="A385" s="144">
        <v>41898.958333333336</v>
      </c>
      <c r="B385" s="111">
        <v>0.72977855717867945</v>
      </c>
      <c r="C385" s="113"/>
      <c r="D385" s="110">
        <v>4.5864218009842768</v>
      </c>
      <c r="E385" s="114"/>
    </row>
    <row r="386" spans="1:5" x14ac:dyDescent="0.25">
      <c r="A386" s="144">
        <v>41899</v>
      </c>
      <c r="B386" s="111">
        <v>0.7160133521878318</v>
      </c>
      <c r="C386" s="113"/>
      <c r="D386" s="110">
        <v>4.2871534824371338</v>
      </c>
      <c r="E386" s="114"/>
    </row>
    <row r="387" spans="1:5" x14ac:dyDescent="0.25">
      <c r="A387" s="144">
        <v>41899.041666666664</v>
      </c>
      <c r="B387" s="111">
        <v>0.74177795698383719</v>
      </c>
      <c r="C387" s="113"/>
      <c r="D387" s="110">
        <v>5.4031410455703739</v>
      </c>
      <c r="E387" s="114"/>
    </row>
    <row r="388" spans="1:5" x14ac:dyDescent="0.25">
      <c r="A388" s="144">
        <v>41899.083333333336</v>
      </c>
      <c r="B388" s="111">
        <v>0.72256536941963223</v>
      </c>
      <c r="C388" s="113"/>
      <c r="D388" s="110">
        <v>4.6719959017256611</v>
      </c>
      <c r="E388" s="114"/>
    </row>
    <row r="389" spans="1:5" x14ac:dyDescent="0.25">
      <c r="A389" s="144">
        <v>41899.125</v>
      </c>
      <c r="B389" s="111">
        <v>0.73229676139527478</v>
      </c>
      <c r="C389" s="113"/>
      <c r="D389" s="110">
        <v>4.9095098580399608</v>
      </c>
      <c r="E389" s="114"/>
    </row>
    <row r="390" spans="1:5" x14ac:dyDescent="0.25">
      <c r="A390" s="144">
        <v>41899.166666666664</v>
      </c>
      <c r="B390" s="111">
        <v>0.72139954084124647</v>
      </c>
      <c r="C390" s="113"/>
      <c r="D390" s="110">
        <v>4.1335576025407708</v>
      </c>
      <c r="E390" s="114"/>
    </row>
    <row r="391" spans="1:5" x14ac:dyDescent="0.25">
      <c r="A391" s="144">
        <v>41899.208333333336</v>
      </c>
      <c r="B391" s="111">
        <v>0.73742435320039812</v>
      </c>
      <c r="C391" s="113"/>
      <c r="D391" s="110">
        <v>4.9757076567166472</v>
      </c>
      <c r="E391" s="114"/>
    </row>
    <row r="392" spans="1:5" x14ac:dyDescent="0.25">
      <c r="A392" s="144">
        <v>41899.25</v>
      </c>
      <c r="B392" s="111">
        <v>0.73630913321891522</v>
      </c>
      <c r="C392" s="113"/>
      <c r="D392" s="110">
        <v>5.3566294304312088</v>
      </c>
      <c r="E392" s="114"/>
    </row>
    <row r="393" spans="1:5" x14ac:dyDescent="0.25">
      <c r="A393" s="144">
        <v>41899.291666666664</v>
      </c>
      <c r="B393" s="111">
        <v>0.73854448509887916</v>
      </c>
      <c r="C393" s="113"/>
      <c r="D393" s="110">
        <v>5.0397971900304155</v>
      </c>
      <c r="E393" s="114"/>
    </row>
    <row r="394" spans="1:5" x14ac:dyDescent="0.25">
      <c r="A394" s="144">
        <v>41899.333333333336</v>
      </c>
      <c r="B394" s="111">
        <v>0.73004880240368641</v>
      </c>
      <c r="C394" s="113"/>
      <c r="D394" s="110">
        <v>6.4968690127134323</v>
      </c>
      <c r="E394" s="114"/>
    </row>
    <row r="395" spans="1:5" x14ac:dyDescent="0.25">
      <c r="A395" s="144">
        <v>41899.375</v>
      </c>
      <c r="B395" s="111">
        <v>0.72687544497274759</v>
      </c>
      <c r="C395" s="113"/>
      <c r="D395" s="110">
        <v>4.1792972126945118</v>
      </c>
      <c r="E395" s="114"/>
    </row>
    <row r="396" spans="1:5" x14ac:dyDescent="0.25">
      <c r="A396" s="144">
        <v>41899.416666666664</v>
      </c>
      <c r="B396" s="111">
        <v>0.69276099481396169</v>
      </c>
      <c r="C396" s="113"/>
      <c r="D396" s="110">
        <v>3.2674158923563494</v>
      </c>
      <c r="E396" s="114"/>
    </row>
    <row r="397" spans="1:5" x14ac:dyDescent="0.25">
      <c r="A397" s="144">
        <v>41899.458333333336</v>
      </c>
      <c r="B397" s="111">
        <v>0.70809946283064884</v>
      </c>
      <c r="C397" s="113"/>
      <c r="D397" s="147"/>
      <c r="E397" s="148" t="s">
        <v>65</v>
      </c>
    </row>
    <row r="398" spans="1:5" x14ac:dyDescent="0.25">
      <c r="A398" s="144">
        <v>41899.5</v>
      </c>
      <c r="B398" s="111">
        <v>0.72774721677897691</v>
      </c>
      <c r="C398" s="114"/>
      <c r="D398" s="110">
        <v>1.7357262981698869</v>
      </c>
      <c r="E398" s="114"/>
    </row>
    <row r="399" spans="1:5" x14ac:dyDescent="0.25">
      <c r="A399" s="144">
        <v>41899.541666666664</v>
      </c>
      <c r="B399" s="111">
        <v>0.70581366612781427</v>
      </c>
      <c r="C399" s="114"/>
      <c r="D399" s="110">
        <v>1.6892301877339682</v>
      </c>
      <c r="E399" s="114"/>
    </row>
    <row r="400" spans="1:5" x14ac:dyDescent="0.25">
      <c r="A400" s="144">
        <v>41899.583333333336</v>
      </c>
      <c r="B400" s="111">
        <v>0.7036600358049635</v>
      </c>
      <c r="C400" s="114"/>
      <c r="D400" s="110">
        <v>2.6184220148457422</v>
      </c>
      <c r="E400" s="114"/>
    </row>
    <row r="401" spans="1:5" x14ac:dyDescent="0.25">
      <c r="A401" s="144">
        <v>41899.625</v>
      </c>
      <c r="B401" s="111">
        <v>1.2058240197135903</v>
      </c>
      <c r="C401" s="114"/>
      <c r="D401" s="110">
        <v>1.5309059452003158</v>
      </c>
      <c r="E401" s="114"/>
    </row>
    <row r="402" spans="1:5" x14ac:dyDescent="0.25">
      <c r="A402" s="144">
        <v>41899.666666666664</v>
      </c>
      <c r="B402" s="145"/>
      <c r="C402" s="148" t="s">
        <v>65</v>
      </c>
      <c r="D402" s="110">
        <v>1.5602480870026809</v>
      </c>
      <c r="E402" s="114"/>
    </row>
    <row r="403" spans="1:5" x14ac:dyDescent="0.25">
      <c r="A403" s="144">
        <v>41899.708333333336</v>
      </c>
      <c r="B403" s="111">
        <v>0.38228872215205972</v>
      </c>
      <c r="C403" s="114"/>
      <c r="D403" s="110">
        <v>1.5537663529316583</v>
      </c>
      <c r="E403" s="114"/>
    </row>
    <row r="404" spans="1:5" x14ac:dyDescent="0.25">
      <c r="A404" s="144">
        <v>41899.75</v>
      </c>
      <c r="B404" s="111">
        <v>0.38607423214331565</v>
      </c>
      <c r="C404" s="114"/>
      <c r="D404" s="110">
        <v>1.6225634525219599</v>
      </c>
      <c r="E404" s="114"/>
    </row>
    <row r="405" spans="1:5" x14ac:dyDescent="0.25">
      <c r="A405" s="144">
        <v>41899.791666666664</v>
      </c>
      <c r="B405" s="111">
        <v>0.37564223868115926</v>
      </c>
      <c r="C405" s="114"/>
      <c r="D405" s="110">
        <v>1.7210276315609614</v>
      </c>
      <c r="E405" s="114"/>
    </row>
    <row r="406" spans="1:5" x14ac:dyDescent="0.25">
      <c r="A406" s="144">
        <v>41899.833333333336</v>
      </c>
      <c r="B406" s="111">
        <v>0.37735367520044077</v>
      </c>
      <c r="C406" s="114"/>
      <c r="D406" s="110">
        <v>10.424116041058692</v>
      </c>
      <c r="E406" s="114"/>
    </row>
    <row r="407" spans="1:5" x14ac:dyDescent="0.25">
      <c r="A407" s="144">
        <v>41899.875</v>
      </c>
      <c r="B407" s="111">
        <v>0.38603987419880881</v>
      </c>
      <c r="C407" s="114"/>
      <c r="D407" s="110">
        <v>1.6181616402063213</v>
      </c>
      <c r="E407" s="114"/>
    </row>
    <row r="408" spans="1:5" x14ac:dyDescent="0.25">
      <c r="A408" s="144">
        <v>41899.916666666664</v>
      </c>
      <c r="B408" s="111">
        <v>0.3840007493090829</v>
      </c>
      <c r="C408" s="114"/>
      <c r="D408" s="110">
        <v>1.569478581989965</v>
      </c>
      <c r="E408" s="114"/>
    </row>
    <row r="409" spans="1:5" x14ac:dyDescent="0.25">
      <c r="A409" s="144">
        <v>41899.958333333336</v>
      </c>
      <c r="B409" s="111">
        <v>0.3845963259538015</v>
      </c>
      <c r="C409" s="114"/>
      <c r="D409" s="110">
        <v>1.4692515790462495</v>
      </c>
      <c r="E409" s="114"/>
    </row>
    <row r="410" spans="1:5" x14ac:dyDescent="0.25">
      <c r="A410" s="144">
        <v>41900</v>
      </c>
      <c r="B410" s="111">
        <v>0.37306430541920937</v>
      </c>
      <c r="C410" s="114"/>
      <c r="D410" s="110">
        <v>1.494556682308515</v>
      </c>
      <c r="E410" s="114"/>
    </row>
    <row r="411" spans="1:5" x14ac:dyDescent="0.25">
      <c r="A411" s="144">
        <v>41900.041666666664</v>
      </c>
      <c r="B411" s="111">
        <v>0.37377062606411937</v>
      </c>
      <c r="C411" s="114"/>
      <c r="D411" s="110">
        <v>1.5947028994560242</v>
      </c>
      <c r="E411" s="114"/>
    </row>
    <row r="412" spans="1:5" x14ac:dyDescent="0.25">
      <c r="A412" s="144">
        <v>41900.083333333336</v>
      </c>
      <c r="B412" s="111">
        <v>0.3788683878236942</v>
      </c>
      <c r="C412" s="114"/>
      <c r="D412" s="110">
        <v>1.4886957605679829</v>
      </c>
      <c r="E412" s="114"/>
    </row>
    <row r="413" spans="1:5" x14ac:dyDescent="0.25">
      <c r="A413" s="144">
        <v>41900.125</v>
      </c>
      <c r="B413" s="111">
        <v>0.38310654583302411</v>
      </c>
      <c r="C413" s="114"/>
      <c r="D413" s="110">
        <v>1.4537520349025725</v>
      </c>
      <c r="E413" s="114"/>
    </row>
    <row r="414" spans="1:5" x14ac:dyDescent="0.25">
      <c r="A414" s="144">
        <v>41900.166666666664</v>
      </c>
      <c r="B414" s="111">
        <v>0.39131046949470111</v>
      </c>
      <c r="C414" s="114"/>
      <c r="D414" s="110">
        <v>1.4417501976092657</v>
      </c>
      <c r="E414" s="114"/>
    </row>
    <row r="415" spans="1:5" x14ac:dyDescent="0.25">
      <c r="A415" s="144">
        <v>41900.208333333336</v>
      </c>
      <c r="B415" s="111">
        <v>0.39140755544274541</v>
      </c>
      <c r="C415" s="114"/>
      <c r="D415" s="110">
        <v>1.4405456533034642</v>
      </c>
      <c r="E415" s="114"/>
    </row>
    <row r="416" spans="1:5" x14ac:dyDescent="0.25">
      <c r="A416" s="144">
        <v>41900.25</v>
      </c>
      <c r="B416" s="111">
        <v>0.39228581765302761</v>
      </c>
      <c r="C416" s="114"/>
      <c r="D416" s="110">
        <v>1.5605256147071964</v>
      </c>
      <c r="E416" s="114"/>
    </row>
    <row r="417" spans="1:5" x14ac:dyDescent="0.25">
      <c r="A417" s="144">
        <v>41900.291666666664</v>
      </c>
      <c r="B417" s="111">
        <v>0.39865554831183331</v>
      </c>
      <c r="C417" s="114"/>
      <c r="D417" s="110">
        <v>1.5325403713410901</v>
      </c>
      <c r="E417" s="114"/>
    </row>
    <row r="418" spans="1:5" x14ac:dyDescent="0.25">
      <c r="A418" s="144">
        <v>41900.333333333336</v>
      </c>
      <c r="B418" s="111">
        <v>0.40788009484158699</v>
      </c>
      <c r="C418" s="114"/>
      <c r="D418" s="110">
        <v>1.5425435099445406</v>
      </c>
      <c r="E418" s="114"/>
    </row>
    <row r="419" spans="1:5" x14ac:dyDescent="0.25">
      <c r="A419" s="144">
        <v>41900.375</v>
      </c>
      <c r="B419" s="111">
        <v>0.39905365602264192</v>
      </c>
      <c r="C419" s="114"/>
      <c r="D419" s="110">
        <v>1.7064248113720506</v>
      </c>
      <c r="E419" s="114"/>
    </row>
    <row r="420" spans="1:5" x14ac:dyDescent="0.25">
      <c r="A420" s="144">
        <v>41900.416666666664</v>
      </c>
      <c r="B420" s="111">
        <v>0.38264576003585066</v>
      </c>
      <c r="C420" s="114"/>
      <c r="D420" s="110">
        <v>1.929902064389196</v>
      </c>
      <c r="E420" s="114"/>
    </row>
    <row r="421" spans="1:5" x14ac:dyDescent="0.25">
      <c r="A421" s="144">
        <v>41900.458333333336</v>
      </c>
      <c r="B421" s="111">
        <v>0.38575493759017881</v>
      </c>
      <c r="C421" s="114"/>
      <c r="D421" s="110">
        <v>1.8951361692614026</v>
      </c>
      <c r="E421" s="114"/>
    </row>
    <row r="422" spans="1:5" x14ac:dyDescent="0.25">
      <c r="A422" s="144">
        <v>41900.5</v>
      </c>
      <c r="B422" s="111">
        <v>0.38611958710487282</v>
      </c>
      <c r="C422" s="114"/>
      <c r="D422" s="110">
        <v>1.922241180203855</v>
      </c>
      <c r="E422" s="114"/>
    </row>
    <row r="423" spans="1:5" x14ac:dyDescent="0.25">
      <c r="A423" s="144">
        <v>41900.541666666664</v>
      </c>
      <c r="B423" s="111">
        <v>0.37977750905802554</v>
      </c>
      <c r="C423" s="114"/>
      <c r="D423" s="110">
        <v>2.1272993419991164</v>
      </c>
      <c r="E423" s="114"/>
    </row>
    <row r="424" spans="1:5" x14ac:dyDescent="0.25">
      <c r="A424" s="144">
        <v>41900.583333333336</v>
      </c>
      <c r="B424" s="111">
        <v>0.38225296918641438</v>
      </c>
      <c r="C424" s="114"/>
      <c r="D424" s="110">
        <v>1.8271979247370074</v>
      </c>
      <c r="E424" s="114"/>
    </row>
    <row r="425" spans="1:5" x14ac:dyDescent="0.25">
      <c r="A425" s="144">
        <v>41900.625</v>
      </c>
      <c r="B425" s="111">
        <v>0.37935480960777829</v>
      </c>
      <c r="C425" s="114"/>
      <c r="D425" s="110">
        <v>1.9478891551494599</v>
      </c>
      <c r="E425" s="114"/>
    </row>
    <row r="426" spans="1:5" x14ac:dyDescent="0.25">
      <c r="A426" s="144">
        <v>41900.666666666664</v>
      </c>
      <c r="B426" s="111">
        <v>0.36675297071679525</v>
      </c>
      <c r="C426" s="114"/>
      <c r="D426" s="110">
        <v>1.7312789996465048</v>
      </c>
      <c r="E426" s="114"/>
    </row>
    <row r="427" spans="1:5" x14ac:dyDescent="0.25">
      <c r="A427" s="144">
        <v>41900.708333333336</v>
      </c>
      <c r="B427" s="111">
        <v>0.35817470683553126</v>
      </c>
      <c r="C427" s="114"/>
      <c r="D427" s="110">
        <v>1.8844680478495937</v>
      </c>
      <c r="E427" s="114"/>
    </row>
    <row r="428" spans="1:5" x14ac:dyDescent="0.25">
      <c r="A428" s="144">
        <v>41900.75</v>
      </c>
      <c r="B428" s="111">
        <v>0.32620280390012196</v>
      </c>
      <c r="C428" s="114"/>
      <c r="D428" s="110">
        <v>1.7105506062507629</v>
      </c>
      <c r="E428" s="114"/>
    </row>
    <row r="429" spans="1:5" x14ac:dyDescent="0.25">
      <c r="A429" s="144">
        <v>41900.791666666664</v>
      </c>
      <c r="B429" s="111">
        <v>0.35088624102011157</v>
      </c>
      <c r="C429" s="114"/>
      <c r="D429" s="110">
        <v>1.7092196146647136</v>
      </c>
      <c r="E429" s="114"/>
    </row>
    <row r="430" spans="1:5" x14ac:dyDescent="0.25">
      <c r="A430" s="144">
        <v>41900.833333333336</v>
      </c>
      <c r="B430" s="111">
        <v>0.34527212011982017</v>
      </c>
      <c r="C430" s="114"/>
      <c r="D430" s="110">
        <v>1.5734403888384501</v>
      </c>
      <c r="E430" s="114"/>
    </row>
    <row r="431" spans="1:5" x14ac:dyDescent="0.25">
      <c r="A431" s="144">
        <v>41900.875</v>
      </c>
      <c r="B431" s="111">
        <v>0.33954417468870385</v>
      </c>
      <c r="C431" s="114"/>
      <c r="D431" s="110">
        <v>1.6084663132826487</v>
      </c>
      <c r="E431" s="114"/>
    </row>
    <row r="432" spans="1:5" x14ac:dyDescent="0.25">
      <c r="A432" s="144">
        <v>41900.916666666664</v>
      </c>
      <c r="B432" s="111">
        <v>0.32645617115698505</v>
      </c>
      <c r="C432" s="114"/>
      <c r="D432" s="110">
        <v>1.5999647021293639</v>
      </c>
      <c r="E432" s="114"/>
    </row>
    <row r="433" spans="1:5" x14ac:dyDescent="0.25">
      <c r="A433" s="144">
        <v>41900.958333333336</v>
      </c>
      <c r="B433" s="111">
        <v>0.32985509330914781</v>
      </c>
      <c r="C433" s="113"/>
      <c r="D433" s="110">
        <v>1.6713434418042501</v>
      </c>
      <c r="E433" s="114"/>
    </row>
    <row r="434" spans="1:5" x14ac:dyDescent="0.25">
      <c r="A434" s="144">
        <v>41901</v>
      </c>
      <c r="B434" s="111">
        <v>0.33587454758875862</v>
      </c>
      <c r="C434" s="113"/>
      <c r="D434" s="110">
        <v>1.6492109020551047</v>
      </c>
      <c r="E434" s="114"/>
    </row>
    <row r="435" spans="1:5" x14ac:dyDescent="0.25">
      <c r="A435" s="144">
        <v>41901.041666666664</v>
      </c>
      <c r="B435" s="111">
        <v>0.32415976803175878</v>
      </c>
      <c r="C435" s="113"/>
      <c r="D435" s="110">
        <v>1.5194490830103555</v>
      </c>
      <c r="E435" s="114"/>
    </row>
    <row r="436" spans="1:5" x14ac:dyDescent="0.25">
      <c r="A436" s="144">
        <v>41901.083333333336</v>
      </c>
      <c r="B436" s="111">
        <v>0.32101847457416943</v>
      </c>
      <c r="C436" s="113"/>
      <c r="D436" s="110">
        <v>1.5897425510844245</v>
      </c>
      <c r="E436" s="114"/>
    </row>
    <row r="437" spans="1:5" x14ac:dyDescent="0.25">
      <c r="A437" s="144">
        <v>41901.125</v>
      </c>
      <c r="B437" s="111">
        <v>0.33055801069841978</v>
      </c>
      <c r="C437" s="113"/>
      <c r="D437" s="110">
        <v>1.4999185611804327</v>
      </c>
      <c r="E437" s="114"/>
    </row>
    <row r="438" spans="1:5" x14ac:dyDescent="0.25">
      <c r="A438" s="144">
        <v>41901.166666666664</v>
      </c>
      <c r="B438" s="111">
        <v>0.31693018437428061</v>
      </c>
      <c r="C438" s="113"/>
      <c r="D438" s="110">
        <v>1.5538184036811193</v>
      </c>
      <c r="E438" s="114"/>
    </row>
    <row r="439" spans="1:5" x14ac:dyDescent="0.25">
      <c r="A439" s="144">
        <v>41901.208333333336</v>
      </c>
      <c r="B439" s="111">
        <v>0.3427110170380453</v>
      </c>
      <c r="C439" s="113"/>
      <c r="D439" s="110">
        <v>1.6427409728368123</v>
      </c>
      <c r="E439" s="114"/>
    </row>
    <row r="440" spans="1:5" x14ac:dyDescent="0.25">
      <c r="A440" s="144">
        <v>41901.25</v>
      </c>
      <c r="B440" s="111">
        <v>0.33467480969631064</v>
      </c>
      <c r="C440" s="113"/>
      <c r="D440" s="110">
        <v>1.5867748991135628</v>
      </c>
      <c r="E440" s="114"/>
    </row>
    <row r="441" spans="1:5" x14ac:dyDescent="0.25">
      <c r="A441" s="144">
        <v>41901.291666666664</v>
      </c>
      <c r="B441" s="111">
        <v>0.33069153172387317</v>
      </c>
      <c r="C441" s="113"/>
      <c r="D441" s="110">
        <v>1.5721209550249404</v>
      </c>
      <c r="E441" s="114"/>
    </row>
    <row r="442" spans="1:5" x14ac:dyDescent="0.25">
      <c r="A442" s="144">
        <v>41901.333333333336</v>
      </c>
      <c r="B442" s="111">
        <v>0.32921332501702838</v>
      </c>
      <c r="C442" s="113"/>
      <c r="D442" s="110">
        <v>1.636742905964927</v>
      </c>
      <c r="E442" s="114"/>
    </row>
    <row r="443" spans="1:5" x14ac:dyDescent="0.25">
      <c r="A443" s="144">
        <v>41901.375</v>
      </c>
      <c r="B443" s="111">
        <v>0.33621383107883829</v>
      </c>
      <c r="C443" s="113"/>
      <c r="D443" s="110">
        <v>1.7868259537894771</v>
      </c>
      <c r="E443" s="114"/>
    </row>
    <row r="444" spans="1:5" x14ac:dyDescent="0.25">
      <c r="A444" s="144">
        <v>41901.416666666664</v>
      </c>
      <c r="B444" s="111">
        <v>0.31690206580352237</v>
      </c>
      <c r="C444" s="113"/>
      <c r="D444" s="110">
        <v>2.1101887900874301</v>
      </c>
      <c r="E444" s="114"/>
    </row>
    <row r="445" spans="1:5" x14ac:dyDescent="0.25">
      <c r="A445" s="144">
        <v>41901.458333333336</v>
      </c>
      <c r="B445" s="111">
        <v>0.32296309792078459</v>
      </c>
      <c r="C445" s="113"/>
      <c r="D445" s="147">
        <v>1.949586416854233</v>
      </c>
      <c r="E445" s="148"/>
    </row>
    <row r="446" spans="1:5" x14ac:dyDescent="0.25">
      <c r="A446" s="144">
        <v>41901.5</v>
      </c>
      <c r="B446" s="111">
        <v>0.32754283550836855</v>
      </c>
      <c r="C446" s="113"/>
      <c r="D446" s="147">
        <v>1.8446203569571178</v>
      </c>
      <c r="E446" s="148"/>
    </row>
    <row r="447" spans="1:5" x14ac:dyDescent="0.25">
      <c r="A447" s="144">
        <v>41901.541666666664</v>
      </c>
      <c r="B447" s="111">
        <v>0.32241344410396883</v>
      </c>
      <c r="C447" s="113"/>
      <c r="D447" s="147">
        <v>1.9679283420244853</v>
      </c>
      <c r="E447" s="148"/>
    </row>
    <row r="448" spans="1:5" x14ac:dyDescent="0.25">
      <c r="A448" s="144">
        <v>41901.583333333336</v>
      </c>
      <c r="B448" s="111">
        <v>0.32489801722080436</v>
      </c>
      <c r="C448" s="113"/>
      <c r="D448" s="110">
        <v>2.1945595057284244</v>
      </c>
      <c r="E448" s="114"/>
    </row>
    <row r="449" spans="1:5" x14ac:dyDescent="0.25">
      <c r="A449" s="144">
        <v>41901.625</v>
      </c>
      <c r="B449" s="111">
        <v>0.33584222796956137</v>
      </c>
      <c r="C449" s="113"/>
      <c r="D449" s="110">
        <v>2.6673424673862143</v>
      </c>
      <c r="E449" s="114"/>
    </row>
    <row r="450" spans="1:5" x14ac:dyDescent="0.25">
      <c r="A450" s="144">
        <v>41901.666666666664</v>
      </c>
      <c r="B450" s="111">
        <v>0.3231508931358989</v>
      </c>
      <c r="C450" s="113"/>
      <c r="D450" s="110">
        <v>2.4796915054321289</v>
      </c>
      <c r="E450" s="114"/>
    </row>
    <row r="451" spans="1:5" x14ac:dyDescent="0.25">
      <c r="A451" s="144">
        <v>41901.708333333336</v>
      </c>
      <c r="B451" s="111">
        <v>0.38829236631763392</v>
      </c>
      <c r="C451" s="113"/>
      <c r="D451" s="110">
        <v>3.4886459365035547</v>
      </c>
      <c r="E451" s="114"/>
    </row>
    <row r="452" spans="1:5" x14ac:dyDescent="0.25">
      <c r="A452" s="144">
        <v>41901.75</v>
      </c>
      <c r="B452" s="111">
        <v>0.47776080617460154</v>
      </c>
      <c r="C452" s="113"/>
      <c r="D452" s="110">
        <v>2.8279375042766333</v>
      </c>
      <c r="E452" s="114"/>
    </row>
    <row r="453" spans="1:5" x14ac:dyDescent="0.25">
      <c r="A453" s="144">
        <v>41901.791666666664</v>
      </c>
      <c r="B453" s="111">
        <v>0.47131209117308093</v>
      </c>
      <c r="C453" s="113"/>
      <c r="D453" s="110">
        <v>3.6407361635795006</v>
      </c>
      <c r="E453" s="114"/>
    </row>
    <row r="454" spans="1:5" x14ac:dyDescent="0.25">
      <c r="A454" s="144">
        <v>41901.833333333336</v>
      </c>
      <c r="B454" s="111">
        <v>0.47951155952635527</v>
      </c>
      <c r="C454" s="113"/>
      <c r="D454" s="110">
        <v>2.6183501599264924</v>
      </c>
      <c r="E454" s="114"/>
    </row>
    <row r="455" spans="1:5" x14ac:dyDescent="0.25">
      <c r="A455" s="144">
        <v>41901.875</v>
      </c>
      <c r="B455" s="111">
        <v>0.48785843995222</v>
      </c>
      <c r="C455" s="113"/>
      <c r="D455" s="110">
        <v>8.1626589784816819</v>
      </c>
      <c r="E455" s="114"/>
    </row>
    <row r="456" spans="1:5" x14ac:dyDescent="0.25">
      <c r="A456" s="144">
        <v>41901.916666666664</v>
      </c>
      <c r="B456" s="111">
        <v>0.49850289421422139</v>
      </c>
      <c r="C456" s="113"/>
      <c r="D456" s="110">
        <v>3.3937712744490742</v>
      </c>
      <c r="E456" s="114"/>
    </row>
    <row r="457" spans="1:5" x14ac:dyDescent="0.25">
      <c r="A457" s="144">
        <v>41901.958333333336</v>
      </c>
      <c r="B457" s="111">
        <v>0.5202630456923103</v>
      </c>
      <c r="C457" s="113"/>
      <c r="D457" s="110">
        <v>1.8795538345972698</v>
      </c>
      <c r="E457" s="114"/>
    </row>
    <row r="458" spans="1:5" x14ac:dyDescent="0.25">
      <c r="A458" s="144">
        <v>41902</v>
      </c>
      <c r="B458" s="111">
        <v>0.49494653230621699</v>
      </c>
      <c r="C458" s="113"/>
      <c r="D458" s="110">
        <v>1.7793189316987992</v>
      </c>
      <c r="E458" s="114"/>
    </row>
    <row r="459" spans="1:5" x14ac:dyDescent="0.25">
      <c r="A459" s="144">
        <v>41902.041666666664</v>
      </c>
      <c r="B459" s="145">
        <v>0.92753061483331845</v>
      </c>
      <c r="C459" s="149"/>
      <c r="D459" s="110">
        <v>1.6443131253367564</v>
      </c>
      <c r="E459" s="114"/>
    </row>
    <row r="460" spans="1:5" ht="15" customHeight="1" x14ac:dyDescent="0.25">
      <c r="A460" s="144">
        <v>41902.083333333336</v>
      </c>
      <c r="B460" s="145"/>
      <c r="C460" s="149" t="s">
        <v>70</v>
      </c>
      <c r="D460" s="110">
        <v>2.0268635807498807</v>
      </c>
      <c r="E460" s="114"/>
    </row>
    <row r="461" spans="1:5" ht="15" customHeight="1" x14ac:dyDescent="0.25">
      <c r="A461" s="144">
        <v>41902.125</v>
      </c>
      <c r="B461" s="145"/>
      <c r="C461" s="149" t="s">
        <v>70</v>
      </c>
      <c r="D461" s="110">
        <v>0.64275658254822099</v>
      </c>
      <c r="E461" s="114"/>
    </row>
    <row r="462" spans="1:5" ht="15" customHeight="1" x14ac:dyDescent="0.25">
      <c r="A462" s="144">
        <v>41902.166666666664</v>
      </c>
      <c r="B462" s="145"/>
      <c r="C462" s="149" t="s">
        <v>70</v>
      </c>
      <c r="D462" s="110">
        <v>0.44663170997112517</v>
      </c>
      <c r="E462" s="114"/>
    </row>
    <row r="463" spans="1:5" ht="15" customHeight="1" x14ac:dyDescent="0.25">
      <c r="A463" s="144">
        <v>41902.208333333336</v>
      </c>
      <c r="B463" s="145"/>
      <c r="C463" s="149" t="s">
        <v>70</v>
      </c>
      <c r="D463" s="110">
        <v>0.43996556463741487</v>
      </c>
      <c r="E463" s="114"/>
    </row>
    <row r="464" spans="1:5" ht="15" customHeight="1" x14ac:dyDescent="0.25">
      <c r="A464" s="144">
        <v>41902.25</v>
      </c>
      <c r="B464" s="145"/>
      <c r="C464" s="149" t="s">
        <v>70</v>
      </c>
      <c r="D464" s="110">
        <v>0.41724083609879015</v>
      </c>
      <c r="E464" s="114"/>
    </row>
    <row r="465" spans="1:5" ht="15" customHeight="1" x14ac:dyDescent="0.25">
      <c r="A465" s="144">
        <v>41902.291666666664</v>
      </c>
      <c r="B465" s="145"/>
      <c r="C465" s="149" t="s">
        <v>70</v>
      </c>
      <c r="D465" s="147">
        <v>0.30163835603529182</v>
      </c>
      <c r="E465" s="150"/>
    </row>
    <row r="466" spans="1:5" ht="15" customHeight="1" x14ac:dyDescent="0.25">
      <c r="A466" s="144">
        <v>41902.333333333336</v>
      </c>
      <c r="B466" s="145"/>
      <c r="C466" s="149" t="s">
        <v>71</v>
      </c>
      <c r="D466" s="147"/>
      <c r="E466" s="148" t="s">
        <v>72</v>
      </c>
    </row>
    <row r="467" spans="1:5" ht="15" customHeight="1" x14ac:dyDescent="0.25">
      <c r="A467" s="144">
        <v>41902.375</v>
      </c>
      <c r="B467" s="145"/>
      <c r="C467" s="149" t="s">
        <v>71</v>
      </c>
      <c r="D467" s="147"/>
      <c r="E467" s="148" t="s">
        <v>72</v>
      </c>
    </row>
    <row r="468" spans="1:5" ht="15" customHeight="1" x14ac:dyDescent="0.25">
      <c r="A468" s="144">
        <v>41902.416666666664</v>
      </c>
      <c r="B468" s="145"/>
      <c r="C468" s="149" t="s">
        <v>71</v>
      </c>
      <c r="D468" s="147"/>
      <c r="E468" s="148" t="s">
        <v>72</v>
      </c>
    </row>
    <row r="469" spans="1:5" ht="15" customHeight="1" x14ac:dyDescent="0.25">
      <c r="A469" s="144">
        <v>41902.458333333336</v>
      </c>
      <c r="B469" s="145"/>
      <c r="C469" s="149" t="s">
        <v>71</v>
      </c>
      <c r="D469" s="147"/>
      <c r="E469" s="148" t="s">
        <v>72</v>
      </c>
    </row>
    <row r="470" spans="1:5" ht="15" customHeight="1" x14ac:dyDescent="0.25">
      <c r="A470" s="144">
        <v>41902.5</v>
      </c>
      <c r="B470" s="145"/>
      <c r="C470" s="149" t="s">
        <v>71</v>
      </c>
      <c r="D470" s="147"/>
      <c r="E470" s="148" t="s">
        <v>72</v>
      </c>
    </row>
    <row r="471" spans="1:5" ht="15" customHeight="1" x14ac:dyDescent="0.25">
      <c r="A471" s="144">
        <v>41902.541666666664</v>
      </c>
      <c r="B471" s="145"/>
      <c r="C471" s="149" t="s">
        <v>71</v>
      </c>
      <c r="D471" s="147"/>
      <c r="E471" s="148" t="s">
        <v>72</v>
      </c>
    </row>
    <row r="472" spans="1:5" ht="15" customHeight="1" x14ac:dyDescent="0.25">
      <c r="A472" s="144">
        <v>41902.583333333336</v>
      </c>
      <c r="B472" s="145"/>
      <c r="C472" s="149" t="s">
        <v>71</v>
      </c>
      <c r="D472" s="147"/>
      <c r="E472" s="148" t="s">
        <v>72</v>
      </c>
    </row>
    <row r="473" spans="1:5" ht="15" customHeight="1" x14ac:dyDescent="0.25">
      <c r="A473" s="144">
        <v>41902.625</v>
      </c>
      <c r="B473" s="145"/>
      <c r="C473" s="149" t="s">
        <v>71</v>
      </c>
      <c r="D473" s="147"/>
      <c r="E473" s="148" t="s">
        <v>72</v>
      </c>
    </row>
    <row r="474" spans="1:5" ht="15" customHeight="1" x14ac:dyDescent="0.25">
      <c r="A474" s="144">
        <v>41902.666666666664</v>
      </c>
      <c r="B474" s="145"/>
      <c r="C474" s="149" t="s">
        <v>71</v>
      </c>
      <c r="D474" s="147"/>
      <c r="E474" s="148" t="s">
        <v>72</v>
      </c>
    </row>
    <row r="475" spans="1:5" ht="15" customHeight="1" x14ac:dyDescent="0.25">
      <c r="A475" s="144">
        <v>41902.708333333336</v>
      </c>
      <c r="B475" s="145"/>
      <c r="C475" s="149" t="s">
        <v>71</v>
      </c>
      <c r="D475" s="147"/>
      <c r="E475" s="148" t="s">
        <v>72</v>
      </c>
    </row>
    <row r="476" spans="1:5" ht="15" customHeight="1" x14ac:dyDescent="0.25">
      <c r="A476" s="144">
        <v>41902.75</v>
      </c>
      <c r="B476" s="145"/>
      <c r="C476" s="149" t="s">
        <v>71</v>
      </c>
      <c r="D476" s="147"/>
      <c r="E476" s="148" t="s">
        <v>72</v>
      </c>
    </row>
    <row r="477" spans="1:5" ht="15" customHeight="1" x14ac:dyDescent="0.25">
      <c r="A477" s="144">
        <v>41902.791666666664</v>
      </c>
      <c r="B477" s="145"/>
      <c r="C477" s="149" t="s">
        <v>71</v>
      </c>
      <c r="D477" s="147"/>
      <c r="E477" s="148" t="s">
        <v>72</v>
      </c>
    </row>
    <row r="478" spans="1:5" ht="15" customHeight="1" x14ac:dyDescent="0.25">
      <c r="A478" s="144">
        <v>41902.833333333336</v>
      </c>
      <c r="B478" s="145"/>
      <c r="C478" s="149" t="s">
        <v>71</v>
      </c>
      <c r="D478" s="147"/>
      <c r="E478" s="148" t="s">
        <v>72</v>
      </c>
    </row>
    <row r="479" spans="1:5" ht="15" customHeight="1" x14ac:dyDescent="0.25">
      <c r="A479" s="144">
        <v>41902.875</v>
      </c>
      <c r="B479" s="145"/>
      <c r="C479" s="149" t="s">
        <v>71</v>
      </c>
      <c r="D479" s="147"/>
      <c r="E479" s="148" t="s">
        <v>72</v>
      </c>
    </row>
    <row r="480" spans="1:5" ht="15" customHeight="1" x14ac:dyDescent="0.25">
      <c r="A480" s="144">
        <v>41902.916666666664</v>
      </c>
      <c r="B480" s="145"/>
      <c r="C480" s="149" t="s">
        <v>71</v>
      </c>
      <c r="D480" s="147"/>
      <c r="E480" s="148" t="s">
        <v>72</v>
      </c>
    </row>
    <row r="481" spans="1:5" ht="15" customHeight="1" x14ac:dyDescent="0.25">
      <c r="A481" s="144">
        <v>41902.958333333336</v>
      </c>
      <c r="B481" s="145"/>
      <c r="C481" s="149" t="s">
        <v>71</v>
      </c>
      <c r="D481" s="147"/>
      <c r="E481" s="148" t="s">
        <v>72</v>
      </c>
    </row>
    <row r="482" spans="1:5" ht="15" customHeight="1" x14ac:dyDescent="0.25">
      <c r="A482" s="144">
        <v>41903</v>
      </c>
      <c r="B482" s="145"/>
      <c r="C482" s="149" t="s">
        <v>71</v>
      </c>
      <c r="D482" s="147"/>
      <c r="E482" s="148" t="s">
        <v>72</v>
      </c>
    </row>
    <row r="483" spans="1:5" ht="15" customHeight="1" x14ac:dyDescent="0.25">
      <c r="A483" s="144">
        <v>41903.041666666664</v>
      </c>
      <c r="B483" s="145"/>
      <c r="C483" s="149" t="s">
        <v>71</v>
      </c>
      <c r="D483" s="147"/>
      <c r="E483" s="148" t="s">
        <v>72</v>
      </c>
    </row>
    <row r="484" spans="1:5" ht="15" customHeight="1" x14ac:dyDescent="0.25">
      <c r="A484" s="144">
        <v>41903.083333333336</v>
      </c>
      <c r="B484" s="145"/>
      <c r="C484" s="149" t="s">
        <v>71</v>
      </c>
      <c r="D484" s="147"/>
      <c r="E484" s="148" t="s">
        <v>72</v>
      </c>
    </row>
    <row r="485" spans="1:5" ht="15" customHeight="1" x14ac:dyDescent="0.25">
      <c r="A485" s="144">
        <v>41903.125</v>
      </c>
      <c r="B485" s="145"/>
      <c r="C485" s="149" t="s">
        <v>71</v>
      </c>
      <c r="D485" s="147"/>
      <c r="E485" s="148" t="s">
        <v>72</v>
      </c>
    </row>
    <row r="486" spans="1:5" ht="15" customHeight="1" x14ac:dyDescent="0.25">
      <c r="A486" s="144">
        <v>41903.166666666664</v>
      </c>
      <c r="B486" s="145"/>
      <c r="C486" s="149" t="s">
        <v>71</v>
      </c>
      <c r="D486" s="147"/>
      <c r="E486" s="148" t="s">
        <v>72</v>
      </c>
    </row>
    <row r="487" spans="1:5" ht="15" customHeight="1" x14ac:dyDescent="0.25">
      <c r="A487" s="144">
        <v>41903.208333333336</v>
      </c>
      <c r="B487" s="145"/>
      <c r="C487" s="149" t="s">
        <v>71</v>
      </c>
      <c r="D487" s="147"/>
      <c r="E487" s="148" t="s">
        <v>72</v>
      </c>
    </row>
    <row r="488" spans="1:5" ht="15" customHeight="1" x14ac:dyDescent="0.25">
      <c r="A488" s="144">
        <v>41903.25</v>
      </c>
      <c r="B488" s="145"/>
      <c r="C488" s="149" t="s">
        <v>71</v>
      </c>
      <c r="D488" s="147"/>
      <c r="E488" s="148" t="s">
        <v>72</v>
      </c>
    </row>
    <row r="489" spans="1:5" ht="15" customHeight="1" x14ac:dyDescent="0.25">
      <c r="A489" s="144">
        <v>41903.291666666664</v>
      </c>
      <c r="B489" s="145"/>
      <c r="C489" s="149" t="s">
        <v>71</v>
      </c>
      <c r="D489" s="147"/>
      <c r="E489" s="148" t="s">
        <v>72</v>
      </c>
    </row>
    <row r="490" spans="1:5" ht="15" customHeight="1" x14ac:dyDescent="0.25">
      <c r="A490" s="144">
        <v>41903.333333333336</v>
      </c>
      <c r="B490" s="145"/>
      <c r="C490" s="149" t="s">
        <v>71</v>
      </c>
      <c r="D490" s="147"/>
      <c r="E490" s="148" t="s">
        <v>72</v>
      </c>
    </row>
    <row r="491" spans="1:5" ht="15" customHeight="1" x14ac:dyDescent="0.25">
      <c r="A491" s="144">
        <v>41903.375</v>
      </c>
      <c r="B491" s="145"/>
      <c r="C491" s="149" t="s">
        <v>71</v>
      </c>
      <c r="D491" s="147"/>
      <c r="E491" s="148" t="s">
        <v>72</v>
      </c>
    </row>
    <row r="492" spans="1:5" ht="15" customHeight="1" x14ac:dyDescent="0.25">
      <c r="A492" s="144">
        <v>41903.416666666664</v>
      </c>
      <c r="B492" s="145"/>
      <c r="C492" s="149" t="s">
        <v>71</v>
      </c>
      <c r="D492" s="147"/>
      <c r="E492" s="148" t="s">
        <v>72</v>
      </c>
    </row>
    <row r="493" spans="1:5" ht="15" customHeight="1" x14ac:dyDescent="0.25">
      <c r="A493" s="144">
        <v>41903.458333333336</v>
      </c>
      <c r="B493" s="145"/>
      <c r="C493" s="149" t="s">
        <v>71</v>
      </c>
      <c r="D493" s="147"/>
      <c r="E493" s="148" t="s">
        <v>72</v>
      </c>
    </row>
    <row r="494" spans="1:5" ht="15" customHeight="1" x14ac:dyDescent="0.25">
      <c r="A494" s="144">
        <v>41903.5</v>
      </c>
      <c r="B494" s="145"/>
      <c r="C494" s="149" t="s">
        <v>71</v>
      </c>
      <c r="D494" s="147"/>
      <c r="E494" s="148" t="s">
        <v>72</v>
      </c>
    </row>
    <row r="495" spans="1:5" ht="15" customHeight="1" x14ac:dyDescent="0.25">
      <c r="A495" s="144">
        <v>41903.541666666664</v>
      </c>
      <c r="B495" s="145"/>
      <c r="C495" s="149" t="s">
        <v>71</v>
      </c>
      <c r="D495" s="147"/>
      <c r="E495" s="148" t="s">
        <v>72</v>
      </c>
    </row>
    <row r="496" spans="1:5" ht="15" customHeight="1" x14ac:dyDescent="0.25">
      <c r="A496" s="144">
        <v>41903.583333333336</v>
      </c>
      <c r="B496" s="145"/>
      <c r="C496" s="149" t="s">
        <v>71</v>
      </c>
      <c r="D496" s="147"/>
      <c r="E496" s="148" t="s">
        <v>72</v>
      </c>
    </row>
    <row r="497" spans="1:5" ht="15" customHeight="1" x14ac:dyDescent="0.25">
      <c r="A497" s="144">
        <v>41903.625</v>
      </c>
      <c r="B497" s="145"/>
      <c r="C497" s="149" t="s">
        <v>71</v>
      </c>
      <c r="D497" s="147"/>
      <c r="E497" s="148" t="s">
        <v>72</v>
      </c>
    </row>
    <row r="498" spans="1:5" ht="15" customHeight="1" x14ac:dyDescent="0.25">
      <c r="A498" s="144">
        <v>41903.666666666664</v>
      </c>
      <c r="B498" s="145"/>
      <c r="C498" s="149" t="s">
        <v>71</v>
      </c>
      <c r="D498" s="147"/>
      <c r="E498" s="148" t="s">
        <v>72</v>
      </c>
    </row>
    <row r="499" spans="1:5" ht="15" customHeight="1" x14ac:dyDescent="0.25">
      <c r="A499" s="144">
        <v>41903.708333333336</v>
      </c>
      <c r="B499" s="145"/>
      <c r="C499" s="149" t="s">
        <v>71</v>
      </c>
      <c r="D499" s="147"/>
      <c r="E499" s="148" t="s">
        <v>72</v>
      </c>
    </row>
    <row r="500" spans="1:5" ht="15" customHeight="1" x14ac:dyDescent="0.25">
      <c r="A500" s="144">
        <v>41903.75</v>
      </c>
      <c r="B500" s="145"/>
      <c r="C500" s="149" t="s">
        <v>71</v>
      </c>
      <c r="D500" s="110">
        <v>2.6439180554765644</v>
      </c>
      <c r="E500" s="114"/>
    </row>
    <row r="501" spans="1:5" x14ac:dyDescent="0.25">
      <c r="A501" s="144">
        <v>41903.791666666664</v>
      </c>
      <c r="B501" s="111">
        <v>0.45032419691842912</v>
      </c>
      <c r="C501" s="113"/>
      <c r="D501" s="110">
        <v>1.5430147113899391</v>
      </c>
      <c r="E501" s="114"/>
    </row>
    <row r="502" spans="1:5" x14ac:dyDescent="0.25">
      <c r="A502" s="144">
        <v>41903.833333333336</v>
      </c>
      <c r="B502" s="111">
        <v>0.5347826133171717</v>
      </c>
      <c r="C502" s="113"/>
      <c r="D502" s="110">
        <v>1.4730291102201707</v>
      </c>
      <c r="E502" s="114"/>
    </row>
    <row r="503" spans="1:5" x14ac:dyDescent="0.25">
      <c r="A503" s="144">
        <v>41903.875</v>
      </c>
      <c r="B503" s="111">
        <v>0.53033826558777453</v>
      </c>
      <c r="C503" s="113"/>
      <c r="D503" s="110">
        <v>4.7761791512370113</v>
      </c>
      <c r="E503" s="114"/>
    </row>
    <row r="504" spans="1:5" x14ac:dyDescent="0.25">
      <c r="A504" s="144">
        <v>41903.916666666664</v>
      </c>
      <c r="B504" s="111">
        <v>0.51249365725068963</v>
      </c>
      <c r="C504" s="113"/>
      <c r="D504" s="110">
        <v>5.6210240295955112</v>
      </c>
      <c r="E504" s="114"/>
    </row>
    <row r="505" spans="1:5" x14ac:dyDescent="0.25">
      <c r="A505" s="144">
        <v>41903.958333333336</v>
      </c>
      <c r="B505" s="111">
        <v>0.50504192684450722</v>
      </c>
      <c r="C505" s="113"/>
      <c r="D505" s="110">
        <v>5.8093995886879997</v>
      </c>
      <c r="E505" s="114"/>
    </row>
    <row r="506" spans="1:5" x14ac:dyDescent="0.25">
      <c r="A506" s="144">
        <v>41904</v>
      </c>
      <c r="B506" s="111">
        <v>0.48856753128212554</v>
      </c>
      <c r="C506" s="113"/>
      <c r="D506" s="110">
        <v>1.7472968916098277</v>
      </c>
      <c r="E506" s="114"/>
    </row>
    <row r="507" spans="1:5" x14ac:dyDescent="0.25">
      <c r="A507" s="144">
        <v>41904.041666666664</v>
      </c>
      <c r="B507" s="111">
        <v>0.47909548244222538</v>
      </c>
      <c r="C507" s="113"/>
      <c r="D507" s="110">
        <v>1.5153740869193781</v>
      </c>
      <c r="E507" s="114"/>
    </row>
    <row r="508" spans="1:5" x14ac:dyDescent="0.25">
      <c r="A508" s="144">
        <v>41904.083333333336</v>
      </c>
      <c r="B508" s="111">
        <v>0.47648692114299601</v>
      </c>
      <c r="C508" s="113"/>
      <c r="D508" s="110">
        <v>8.1692943005334762</v>
      </c>
      <c r="E508" s="114"/>
    </row>
    <row r="509" spans="1:5" x14ac:dyDescent="0.25">
      <c r="A509" s="144">
        <v>41904.125</v>
      </c>
      <c r="B509" s="111">
        <v>0.47246194737298147</v>
      </c>
      <c r="C509" s="113"/>
      <c r="D509" s="110">
        <v>1.7165788630644481</v>
      </c>
      <c r="E509" s="114"/>
    </row>
    <row r="510" spans="1:5" x14ac:dyDescent="0.25">
      <c r="A510" s="144">
        <v>41904.166666666664</v>
      </c>
      <c r="B510" s="111">
        <v>0.43674057722091675</v>
      </c>
      <c r="C510" s="113"/>
      <c r="D510" s="110">
        <v>2.6622912473976612</v>
      </c>
      <c r="E510" s="114"/>
    </row>
    <row r="511" spans="1:5" x14ac:dyDescent="0.25">
      <c r="A511" s="144">
        <v>41904.208333333336</v>
      </c>
      <c r="B511" s="111">
        <v>0.4522481988853132</v>
      </c>
      <c r="C511" s="113"/>
      <c r="D511" s="110">
        <v>2.9880724613483136</v>
      </c>
      <c r="E511" s="114"/>
    </row>
    <row r="512" spans="1:5" x14ac:dyDescent="0.25">
      <c r="A512" s="144">
        <v>41904.25</v>
      </c>
      <c r="B512" s="111">
        <v>0.46467539417643505</v>
      </c>
      <c r="C512" s="113"/>
      <c r="D512" s="110">
        <v>1.7420881986618042</v>
      </c>
      <c r="E512" s="114"/>
    </row>
    <row r="513" spans="1:5" x14ac:dyDescent="0.25">
      <c r="A513" s="144">
        <v>41904.291666666664</v>
      </c>
      <c r="B513" s="111">
        <v>0.4379439821430281</v>
      </c>
      <c r="C513" s="113"/>
      <c r="D513" s="110">
        <v>1.4939246664444605</v>
      </c>
      <c r="E513" s="114"/>
    </row>
    <row r="514" spans="1:5" x14ac:dyDescent="0.25">
      <c r="A514" s="144">
        <v>41904.333333333336</v>
      </c>
      <c r="B514" s="111">
        <v>0.44022515349173813</v>
      </c>
      <c r="C514" s="113"/>
      <c r="D514" s="110">
        <v>1.8488436013460159</v>
      </c>
      <c r="E514" s="114"/>
    </row>
    <row r="515" spans="1:5" x14ac:dyDescent="0.25">
      <c r="A515" s="144">
        <v>41904.375</v>
      </c>
      <c r="B515" s="111">
        <v>0.43844678332019782</v>
      </c>
      <c r="C515" s="113"/>
      <c r="D515" s="110">
        <v>2.2952741609429412</v>
      </c>
      <c r="E515" s="114"/>
    </row>
    <row r="516" spans="1:5" x14ac:dyDescent="0.25">
      <c r="A516" s="144">
        <v>41904.416666666664</v>
      </c>
      <c r="B516" s="111">
        <v>0.44211049382092238</v>
      </c>
      <c r="C516" s="113"/>
      <c r="D516" s="110">
        <v>1.8758214027793318</v>
      </c>
      <c r="E516" s="114"/>
    </row>
    <row r="517" spans="1:5" x14ac:dyDescent="0.25">
      <c r="A517" s="144">
        <v>41904.458333333336</v>
      </c>
      <c r="B517" s="111">
        <v>0.453969914205268</v>
      </c>
      <c r="C517" s="113"/>
      <c r="D517" s="110">
        <v>3.7172982609934277</v>
      </c>
      <c r="E517" s="114"/>
    </row>
    <row r="518" spans="1:5" x14ac:dyDescent="0.25">
      <c r="A518" s="144">
        <v>41904.5</v>
      </c>
      <c r="B518" s="111">
        <v>0.45338704606064228</v>
      </c>
      <c r="C518" s="113"/>
      <c r="D518" s="110">
        <v>0.67570767253637309</v>
      </c>
      <c r="E518" s="114"/>
    </row>
    <row r="519" spans="1:5" x14ac:dyDescent="0.25">
      <c r="A519" s="144">
        <v>41904.541666666664</v>
      </c>
      <c r="B519" s="111">
        <v>0.4597097573008046</v>
      </c>
      <c r="C519" s="113"/>
      <c r="D519" s="110">
        <v>0.46903130132704973</v>
      </c>
      <c r="E519" s="114"/>
    </row>
    <row r="520" spans="1:5" x14ac:dyDescent="0.25">
      <c r="A520" s="144">
        <v>41904.583333333336</v>
      </c>
      <c r="B520" s="111">
        <v>0.45480696635753837</v>
      </c>
      <c r="C520" s="113"/>
      <c r="D520" s="110">
        <v>0.46412765162606395</v>
      </c>
      <c r="E520" s="114"/>
    </row>
    <row r="521" spans="1:5" x14ac:dyDescent="0.25">
      <c r="A521" s="144">
        <v>41904.625</v>
      </c>
      <c r="B521" s="111">
        <v>0.47516378499357043</v>
      </c>
      <c r="C521" s="113"/>
      <c r="D521" s="110">
        <v>1.0435910480363029</v>
      </c>
      <c r="E521" s="114"/>
    </row>
    <row r="522" spans="1:5" x14ac:dyDescent="0.25">
      <c r="A522" s="144">
        <v>41904.666666666664</v>
      </c>
      <c r="B522" s="111">
        <v>0.45303218390260425</v>
      </c>
      <c r="C522" s="113"/>
      <c r="D522" s="110">
        <v>5.3593357920646669</v>
      </c>
      <c r="E522" s="114"/>
    </row>
    <row r="523" spans="1:5" x14ac:dyDescent="0.25">
      <c r="A523" s="144">
        <v>41904.708333333336</v>
      </c>
      <c r="B523" s="111">
        <v>0.42926176641620484</v>
      </c>
      <c r="C523" s="113"/>
      <c r="D523" s="110">
        <v>8.7613240917946431</v>
      </c>
      <c r="E523" s="114"/>
    </row>
    <row r="524" spans="1:5" x14ac:dyDescent="0.25">
      <c r="A524" s="144">
        <v>41904.75</v>
      </c>
      <c r="B524" s="111">
        <v>0.35581034039839721</v>
      </c>
      <c r="C524" s="113"/>
      <c r="D524" s="110">
        <v>10.804966226630254</v>
      </c>
      <c r="E524" s="114"/>
    </row>
    <row r="525" spans="1:5" x14ac:dyDescent="0.25">
      <c r="A525" s="144">
        <v>41904.791666666664</v>
      </c>
      <c r="B525" s="111">
        <v>0.34686203477746347</v>
      </c>
      <c r="C525" s="113"/>
      <c r="D525" s="110">
        <v>17.220732157044438</v>
      </c>
      <c r="E525" s="114"/>
    </row>
    <row r="526" spans="1:5" x14ac:dyDescent="0.25">
      <c r="A526" s="144">
        <v>41904.833333333336</v>
      </c>
      <c r="B526" s="111">
        <v>0.34253551295825413</v>
      </c>
      <c r="C526" s="113"/>
      <c r="D526" s="110">
        <v>6.9350604630178871</v>
      </c>
      <c r="E526" s="114"/>
    </row>
    <row r="527" spans="1:5" x14ac:dyDescent="0.25">
      <c r="A527" s="144">
        <v>41904.875</v>
      </c>
      <c r="B527" s="111">
        <v>0.34813586165281857</v>
      </c>
      <c r="C527" s="113"/>
      <c r="D527" s="110">
        <v>1.5396213446344649</v>
      </c>
      <c r="E527" s="114"/>
    </row>
    <row r="528" spans="1:5" x14ac:dyDescent="0.25">
      <c r="A528" s="144">
        <v>41904.916666666664</v>
      </c>
      <c r="B528" s="111">
        <v>0.35185278935188596</v>
      </c>
      <c r="C528" s="113"/>
      <c r="D528" s="110">
        <v>2.0838674218928226</v>
      </c>
      <c r="E528" s="114"/>
    </row>
    <row r="529" spans="1:5" x14ac:dyDescent="0.25">
      <c r="A529" s="144">
        <v>41904.958333333336</v>
      </c>
      <c r="B529" s="111">
        <v>0.36784087688150541</v>
      </c>
      <c r="C529" s="113"/>
      <c r="D529" s="110">
        <v>2.2076475004355114</v>
      </c>
      <c r="E529" s="114"/>
    </row>
    <row r="530" spans="1:5" x14ac:dyDescent="0.25">
      <c r="A530" s="144">
        <v>41905</v>
      </c>
      <c r="B530" s="111">
        <v>0.37099991480731431</v>
      </c>
      <c r="C530" s="113"/>
      <c r="D530" s="110">
        <v>1.8316485653320949</v>
      </c>
      <c r="E530" s="114"/>
    </row>
    <row r="531" spans="1:5" x14ac:dyDescent="0.25">
      <c r="A531" s="144">
        <v>41905.041666666664</v>
      </c>
      <c r="B531" s="111">
        <v>0.3830159401657891</v>
      </c>
      <c r="C531" s="113"/>
      <c r="D531" s="110">
        <v>2.2788714425904408</v>
      </c>
      <c r="E531" s="114"/>
    </row>
    <row r="532" spans="1:5" x14ac:dyDescent="0.25">
      <c r="A532" s="144">
        <v>41905.083333333336</v>
      </c>
      <c r="B532" s="111">
        <v>0.37877520299359652</v>
      </c>
      <c r="C532" s="113"/>
      <c r="D532" s="110">
        <v>1.7030205667018889</v>
      </c>
      <c r="E532" s="114"/>
    </row>
    <row r="533" spans="1:5" x14ac:dyDescent="0.25">
      <c r="A533" s="144">
        <v>41905.125</v>
      </c>
      <c r="B533" s="111">
        <v>0.37704257780397443</v>
      </c>
      <c r="C533" s="113"/>
      <c r="D533" s="110">
        <v>2.0814429322878518</v>
      </c>
      <c r="E533" s="114"/>
    </row>
    <row r="534" spans="1:5" x14ac:dyDescent="0.25">
      <c r="A534" s="144">
        <v>41905.166666666664</v>
      </c>
      <c r="B534" s="111">
        <v>0.36508274830755638</v>
      </c>
      <c r="C534" s="113"/>
      <c r="D534" s="110">
        <v>2.3269057332492267</v>
      </c>
      <c r="E534" s="114"/>
    </row>
    <row r="535" spans="1:5" x14ac:dyDescent="0.25">
      <c r="A535" s="144">
        <v>41905.208333333336</v>
      </c>
      <c r="B535" s="111">
        <v>0.37413872684244776</v>
      </c>
      <c r="C535" s="113"/>
      <c r="D535" s="110">
        <v>3.8161962068442143</v>
      </c>
      <c r="E535" s="114"/>
    </row>
    <row r="536" spans="1:5" x14ac:dyDescent="0.25">
      <c r="A536" s="144">
        <v>41905.25</v>
      </c>
      <c r="B536" s="111">
        <v>0.36861038591180528</v>
      </c>
      <c r="C536" s="113"/>
      <c r="D536" s="110">
        <v>3.0876458618375988</v>
      </c>
      <c r="E536" s="114"/>
    </row>
    <row r="537" spans="1:5" x14ac:dyDescent="0.25">
      <c r="A537" s="144">
        <v>41905.291666666664</v>
      </c>
      <c r="B537" s="111">
        <v>0.37101334626420163</v>
      </c>
      <c r="C537" s="113"/>
      <c r="D537" s="110">
        <v>5.8435610624460077</v>
      </c>
      <c r="E537" s="114"/>
    </row>
    <row r="538" spans="1:5" x14ac:dyDescent="0.25">
      <c r="A538" s="144">
        <v>41905.333333333336</v>
      </c>
      <c r="B538" s="111">
        <v>0.36579200465010514</v>
      </c>
      <c r="C538" s="113"/>
      <c r="D538" s="110">
        <v>7.4257846280752897</v>
      </c>
      <c r="E538" s="114"/>
    </row>
    <row r="539" spans="1:5" x14ac:dyDescent="0.25">
      <c r="A539" s="144">
        <v>41905.375</v>
      </c>
      <c r="B539" s="111">
        <v>0.35992654726247897</v>
      </c>
      <c r="C539" s="113"/>
      <c r="D539" s="110">
        <v>4.9523947360151901</v>
      </c>
      <c r="E539" s="114"/>
    </row>
    <row r="540" spans="1:5" x14ac:dyDescent="0.25">
      <c r="A540" s="144">
        <v>41905.416666666664</v>
      </c>
      <c r="B540" s="111">
        <v>0.35484733518098249</v>
      </c>
      <c r="C540" s="113"/>
      <c r="D540" s="110">
        <v>5.5863036544699414</v>
      </c>
      <c r="E540" s="114"/>
    </row>
    <row r="541" spans="1:5" x14ac:dyDescent="0.25">
      <c r="A541" s="144">
        <v>41905.458333333336</v>
      </c>
      <c r="B541" s="111">
        <v>0.35482802409469411</v>
      </c>
      <c r="C541" s="113"/>
      <c r="D541" s="110">
        <v>10.148310456957136</v>
      </c>
      <c r="E541" s="114"/>
    </row>
    <row r="542" spans="1:5" x14ac:dyDescent="0.25">
      <c r="A542" s="144">
        <v>41905.5</v>
      </c>
      <c r="B542" s="111">
        <v>0.34973021450205743</v>
      </c>
      <c r="C542" s="114"/>
      <c r="D542" s="110">
        <v>2.2571139773901772</v>
      </c>
      <c r="E542" s="114"/>
    </row>
    <row r="543" spans="1:5" x14ac:dyDescent="0.25">
      <c r="A543" s="144">
        <v>41905.541666666664</v>
      </c>
      <c r="B543" s="145">
        <v>0.34780236700769801</v>
      </c>
      <c r="C543" s="114"/>
      <c r="D543" s="110">
        <v>3.8267199909183343</v>
      </c>
      <c r="E543" s="114"/>
    </row>
    <row r="544" spans="1:5" x14ac:dyDescent="0.25">
      <c r="A544" s="144">
        <v>41905.583333333336</v>
      </c>
      <c r="B544" s="111">
        <v>0.34026475622206509</v>
      </c>
      <c r="C544" s="114"/>
      <c r="D544" s="110">
        <v>4.307145768487957</v>
      </c>
      <c r="E544" s="114"/>
    </row>
    <row r="545" spans="1:5" x14ac:dyDescent="0.25">
      <c r="A545" s="144">
        <v>41905.625</v>
      </c>
      <c r="B545" s="111">
        <v>0.34317833470626619</v>
      </c>
      <c r="C545" s="114"/>
      <c r="D545" s="110">
        <v>5.4943102488392279</v>
      </c>
      <c r="E545" s="114"/>
    </row>
    <row r="546" spans="1:5" x14ac:dyDescent="0.25">
      <c r="A546" s="144">
        <v>41905.666666666664</v>
      </c>
      <c r="B546" s="111">
        <v>0.34964219640865707</v>
      </c>
      <c r="C546" s="114"/>
      <c r="D546" s="110">
        <v>3.8211108352456775</v>
      </c>
      <c r="E546" s="114"/>
    </row>
    <row r="547" spans="1:5" x14ac:dyDescent="0.25">
      <c r="A547" s="144">
        <v>41905.708333333336</v>
      </c>
      <c r="B547" s="111">
        <v>0.34561412162699939</v>
      </c>
      <c r="C547" s="114"/>
      <c r="D547" s="110">
        <v>4.6613174708684282</v>
      </c>
      <c r="E547" s="114"/>
    </row>
    <row r="548" spans="1:5" x14ac:dyDescent="0.25">
      <c r="A548" s="144">
        <v>41905.75</v>
      </c>
      <c r="B548" s="111">
        <v>0.34613162020341354</v>
      </c>
      <c r="C548" s="114"/>
      <c r="D548" s="110">
        <v>4.7622936499583259</v>
      </c>
      <c r="E548" s="114"/>
    </row>
    <row r="549" spans="1:5" x14ac:dyDescent="0.25">
      <c r="A549" s="144">
        <v>41905.791666666664</v>
      </c>
      <c r="B549" s="111">
        <v>0.35143564244946179</v>
      </c>
      <c r="C549" s="114"/>
      <c r="D549" s="110">
        <v>6.294406719768749</v>
      </c>
      <c r="E549" s="114"/>
    </row>
    <row r="550" spans="1:5" x14ac:dyDescent="0.25">
      <c r="A550" s="144">
        <v>41905.833333333336</v>
      </c>
      <c r="B550" s="111">
        <v>0.36184866932076465</v>
      </c>
      <c r="C550" s="114"/>
      <c r="D550" s="110">
        <v>6.0574858217704586</v>
      </c>
      <c r="E550" s="114"/>
    </row>
    <row r="551" spans="1:5" x14ac:dyDescent="0.25">
      <c r="A551" s="144">
        <v>41905.875</v>
      </c>
      <c r="B551" s="111">
        <v>0.35920350801231515</v>
      </c>
      <c r="C551" s="113"/>
      <c r="D551" s="110">
        <v>6.4840135861592119</v>
      </c>
      <c r="E551" s="114"/>
    </row>
    <row r="552" spans="1:5" x14ac:dyDescent="0.25">
      <c r="A552" s="144">
        <v>41905.916666666664</v>
      </c>
      <c r="B552" s="111">
        <v>0.35102847585705427</v>
      </c>
      <c r="C552" s="113"/>
      <c r="D552" s="110">
        <v>6.612197594983237</v>
      </c>
      <c r="E552" s="114"/>
    </row>
    <row r="553" spans="1:5" x14ac:dyDescent="0.25">
      <c r="A553" s="144">
        <v>41905.958333333336</v>
      </c>
      <c r="B553" s="111">
        <v>0.3668591734074077</v>
      </c>
      <c r="C553" s="113"/>
      <c r="D553" s="110">
        <v>4.0962244876916856</v>
      </c>
      <c r="E553" s="114"/>
    </row>
    <row r="554" spans="1:5" x14ac:dyDescent="0.25">
      <c r="A554" s="144">
        <v>41906</v>
      </c>
      <c r="B554" s="111">
        <v>0.35922225907947242</v>
      </c>
      <c r="C554" s="113"/>
      <c r="D554" s="110">
        <v>2.3369821667671205</v>
      </c>
      <c r="E554" s="114"/>
    </row>
    <row r="555" spans="1:5" x14ac:dyDescent="0.25">
      <c r="A555" s="144">
        <v>41906.041666666664</v>
      </c>
      <c r="B555" s="111">
        <v>0.36442588842832124</v>
      </c>
      <c r="C555" s="113"/>
      <c r="D555" s="110">
        <v>2.1078854154367916</v>
      </c>
      <c r="E555" s="114"/>
    </row>
    <row r="556" spans="1:5" x14ac:dyDescent="0.25">
      <c r="A556" s="144">
        <v>41906.083333333336</v>
      </c>
      <c r="B556" s="111">
        <v>0.35454108284301117</v>
      </c>
      <c r="C556" s="113"/>
      <c r="D556" s="110">
        <v>1.700760547320048</v>
      </c>
      <c r="E556" s="114"/>
    </row>
    <row r="557" spans="1:5" x14ac:dyDescent="0.25">
      <c r="A557" s="144">
        <v>41906.125</v>
      </c>
      <c r="B557" s="111">
        <v>0.33541931759166177</v>
      </c>
      <c r="C557" s="113"/>
      <c r="D557" s="110">
        <v>1.3102829558927505</v>
      </c>
      <c r="E557" s="114"/>
    </row>
    <row r="558" spans="1:5" x14ac:dyDescent="0.25">
      <c r="A558" s="144">
        <v>41906.166666666664</v>
      </c>
      <c r="B558" s="111">
        <v>0.33776225610857918</v>
      </c>
      <c r="C558" s="113"/>
      <c r="D558" s="110">
        <v>4.4158843646207488</v>
      </c>
      <c r="E558" s="114"/>
    </row>
    <row r="559" spans="1:5" x14ac:dyDescent="0.25">
      <c r="A559" s="144">
        <v>41906.208333333336</v>
      </c>
      <c r="B559" s="111">
        <v>0.33152414998666052</v>
      </c>
      <c r="C559" s="113"/>
      <c r="D559" s="110">
        <v>1.8339783678452173</v>
      </c>
      <c r="E559" s="114"/>
    </row>
    <row r="560" spans="1:5" x14ac:dyDescent="0.25">
      <c r="A560" s="144">
        <v>41906.25</v>
      </c>
      <c r="B560" s="111">
        <v>0.34857476321654129</v>
      </c>
      <c r="C560" s="113"/>
      <c r="D560" s="110">
        <v>1.6530233909686407</v>
      </c>
      <c r="E560" s="114"/>
    </row>
    <row r="561" spans="1:5" x14ac:dyDescent="0.25">
      <c r="A561" s="144">
        <v>41906.291666666664</v>
      </c>
      <c r="B561" s="111">
        <v>0.34317480762356833</v>
      </c>
      <c r="C561" s="113"/>
      <c r="D561" s="110">
        <v>2.1267198849080216</v>
      </c>
      <c r="E561" s="114"/>
    </row>
    <row r="562" spans="1:5" x14ac:dyDescent="0.25">
      <c r="A562" s="144">
        <v>41906.333333333336</v>
      </c>
      <c r="B562" s="111">
        <v>0.34015217515524854</v>
      </c>
      <c r="C562" s="113"/>
      <c r="D562" s="110">
        <v>2.3307924261733666</v>
      </c>
      <c r="E562" s="114"/>
    </row>
    <row r="563" spans="1:5" x14ac:dyDescent="0.25">
      <c r="A563" s="144">
        <v>41906.375</v>
      </c>
      <c r="B563" s="111">
        <v>0.34017756198133742</v>
      </c>
      <c r="C563" s="113"/>
      <c r="D563" s="110">
        <v>1.7371560155220751</v>
      </c>
      <c r="E563" s="114"/>
    </row>
    <row r="564" spans="1:5" x14ac:dyDescent="0.25">
      <c r="A564" s="144">
        <v>41906.416666666664</v>
      </c>
      <c r="B564" s="111">
        <v>0.33850475962601562</v>
      </c>
      <c r="C564" s="113"/>
      <c r="D564" s="110">
        <v>1.8960762732433822</v>
      </c>
      <c r="E564" s="114"/>
    </row>
    <row r="565" spans="1:5" x14ac:dyDescent="0.25">
      <c r="A565" s="144">
        <v>41906.458333333336</v>
      </c>
      <c r="B565" s="111">
        <v>0.33587042626232155</v>
      </c>
      <c r="C565" s="113"/>
      <c r="D565" s="110">
        <v>3.3754570850959191</v>
      </c>
      <c r="E565" s="114"/>
    </row>
    <row r="566" spans="1:5" x14ac:dyDescent="0.25">
      <c r="A566" s="144">
        <v>41906.5</v>
      </c>
      <c r="B566" s="111">
        <v>0.34007502019572322</v>
      </c>
      <c r="C566" s="113"/>
      <c r="D566" s="147"/>
      <c r="E566" s="148" t="s">
        <v>73</v>
      </c>
    </row>
    <row r="567" spans="1:5" x14ac:dyDescent="0.25">
      <c r="A567" s="144">
        <v>41906.541666666664</v>
      </c>
      <c r="B567" s="111">
        <v>0.33015017079077341</v>
      </c>
      <c r="C567" s="113"/>
      <c r="D567" s="147"/>
      <c r="E567" s="148" t="s">
        <v>74</v>
      </c>
    </row>
    <row r="568" spans="1:5" x14ac:dyDescent="0.25">
      <c r="A568" s="144">
        <v>41906.583333333336</v>
      </c>
      <c r="B568" s="111">
        <v>0.33546892852864713</v>
      </c>
      <c r="C568" s="113"/>
      <c r="D568" s="110">
        <v>1.2424414500594139</v>
      </c>
      <c r="E568" s="114"/>
    </row>
    <row r="569" spans="1:5" x14ac:dyDescent="0.25">
      <c r="A569" s="144">
        <v>41906.625</v>
      </c>
      <c r="B569" s="111">
        <v>0.33412106654770196</v>
      </c>
      <c r="C569" s="113"/>
      <c r="D569" s="110">
        <v>2.1777292196867895</v>
      </c>
      <c r="E569" s="114"/>
    </row>
    <row r="570" spans="1:5" x14ac:dyDescent="0.25">
      <c r="A570" s="144">
        <v>41906.666666666664</v>
      </c>
      <c r="B570" s="111">
        <v>0.34061024428764752</v>
      </c>
      <c r="C570" s="113"/>
      <c r="D570" s="110">
        <v>3.4689223398180569</v>
      </c>
      <c r="E570" s="114"/>
    </row>
    <row r="571" spans="1:5" x14ac:dyDescent="0.25">
      <c r="A571" s="144">
        <v>41906.708333333336</v>
      </c>
      <c r="B571" s="111">
        <v>0.33370959691974628</v>
      </c>
      <c r="C571" s="114"/>
      <c r="D571" s="110">
        <v>2.9600658565759659</v>
      </c>
      <c r="E571" s="114"/>
    </row>
    <row r="572" spans="1:5" x14ac:dyDescent="0.25">
      <c r="A572" s="144">
        <v>41906.75</v>
      </c>
      <c r="B572" s="111">
        <v>0.33573996106331999</v>
      </c>
      <c r="C572" s="113"/>
      <c r="D572" s="110">
        <v>3.9900083897718743</v>
      </c>
      <c r="E572" s="114"/>
    </row>
    <row r="573" spans="1:5" x14ac:dyDescent="0.25">
      <c r="A573" s="144">
        <v>41906.791666666664</v>
      </c>
      <c r="B573" s="111">
        <v>0.33065883044538824</v>
      </c>
      <c r="C573" s="113"/>
      <c r="D573" s="110">
        <v>4.370489431752099</v>
      </c>
      <c r="E573" s="114"/>
    </row>
    <row r="574" spans="1:5" x14ac:dyDescent="0.25">
      <c r="A574" s="144">
        <v>41906.833333333336</v>
      </c>
      <c r="B574" s="111">
        <v>0.33843880874622795</v>
      </c>
      <c r="C574" s="113"/>
      <c r="D574" s="110">
        <v>3.4347678757075109</v>
      </c>
      <c r="E574" s="114"/>
    </row>
    <row r="575" spans="1:5" x14ac:dyDescent="0.25">
      <c r="A575" s="144">
        <v>41906.875</v>
      </c>
      <c r="B575" s="111">
        <v>0.32519421546623622</v>
      </c>
      <c r="C575" s="113"/>
      <c r="D575" s="110">
        <v>5.5651267238810096</v>
      </c>
      <c r="E575" s="114"/>
    </row>
    <row r="576" spans="1:5" x14ac:dyDescent="0.25">
      <c r="A576" s="144">
        <v>41906.916666666664</v>
      </c>
      <c r="B576" s="111">
        <v>0.31106370455969523</v>
      </c>
      <c r="C576" s="113"/>
      <c r="D576" s="110">
        <v>6.4815591690016952</v>
      </c>
      <c r="E576" s="114"/>
    </row>
    <row r="577" spans="1:5" x14ac:dyDescent="0.25">
      <c r="A577" s="144">
        <v>41906.958333333336</v>
      </c>
      <c r="B577" s="111">
        <v>0.34016284128923097</v>
      </c>
      <c r="C577" s="113"/>
      <c r="D577" s="110">
        <v>4.1386005929538179</v>
      </c>
      <c r="E577" s="114"/>
    </row>
    <row r="578" spans="1:5" x14ac:dyDescent="0.25">
      <c r="A578" s="144">
        <v>41907</v>
      </c>
      <c r="B578" s="111">
        <v>0.34112363486062913</v>
      </c>
      <c r="C578" s="113"/>
      <c r="D578" s="110">
        <v>2.6482660653161223</v>
      </c>
      <c r="E578" s="114"/>
    </row>
    <row r="579" spans="1:5" x14ac:dyDescent="0.25">
      <c r="A579" s="144">
        <v>41907.041666666664</v>
      </c>
      <c r="B579" s="111">
        <v>0.34173898360668087</v>
      </c>
      <c r="C579" s="113"/>
      <c r="D579" s="110">
        <v>2.4118801866258894</v>
      </c>
      <c r="E579" s="114"/>
    </row>
    <row r="580" spans="1:5" x14ac:dyDescent="0.25">
      <c r="A580" s="144">
        <v>41907.083333333336</v>
      </c>
      <c r="B580" s="111">
        <v>0.3298326256221899</v>
      </c>
      <c r="C580" s="113"/>
      <c r="D580" s="110">
        <v>2.8699320022876447</v>
      </c>
      <c r="E580" s="114"/>
    </row>
    <row r="581" spans="1:5" x14ac:dyDescent="0.25">
      <c r="A581" s="144">
        <v>41907.125</v>
      </c>
      <c r="B581" s="111">
        <v>0.33838929370634974</v>
      </c>
      <c r="C581" s="113"/>
      <c r="D581" s="110">
        <v>2.7540630266286326</v>
      </c>
      <c r="E581" s="114"/>
    </row>
    <row r="582" spans="1:5" x14ac:dyDescent="0.25">
      <c r="A582" s="144">
        <v>41907.166666666664</v>
      </c>
      <c r="B582" s="111">
        <v>0.3379982085977668</v>
      </c>
      <c r="C582" s="113"/>
      <c r="D582" s="110">
        <v>3.6965554666519167</v>
      </c>
      <c r="E582" s="114"/>
    </row>
    <row r="583" spans="1:5" x14ac:dyDescent="0.25">
      <c r="A583" s="144">
        <v>41907.208333333336</v>
      </c>
      <c r="B583" s="111">
        <v>0.34806372569157529</v>
      </c>
      <c r="C583" s="113"/>
      <c r="D583" s="110">
        <v>4.3924823466100191</v>
      </c>
      <c r="E583" s="114"/>
    </row>
    <row r="584" spans="1:5" x14ac:dyDescent="0.25">
      <c r="A584" s="144">
        <v>41907.25</v>
      </c>
      <c r="B584" s="111">
        <v>0.35007128539219706</v>
      </c>
      <c r="C584" s="113"/>
      <c r="D584" s="110">
        <v>4.964925880432129</v>
      </c>
      <c r="E584" s="114"/>
    </row>
    <row r="585" spans="1:5" x14ac:dyDescent="0.25">
      <c r="A585" s="144">
        <v>41907.291666666664</v>
      </c>
      <c r="B585" s="111">
        <v>0.34173101717132631</v>
      </c>
      <c r="C585" s="113"/>
      <c r="D585" s="110">
        <v>6.0553443491458889</v>
      </c>
      <c r="E585" s="114"/>
    </row>
    <row r="586" spans="1:5" x14ac:dyDescent="0.25">
      <c r="A586" s="144">
        <v>41907.333333333336</v>
      </c>
      <c r="B586" s="111">
        <v>0.34624749371560953</v>
      </c>
      <c r="C586" s="113"/>
      <c r="D586" s="110">
        <v>3.4750897261633802</v>
      </c>
      <c r="E586" s="114"/>
    </row>
    <row r="587" spans="1:5" x14ac:dyDescent="0.25">
      <c r="A587" s="144">
        <v>41907.375</v>
      </c>
      <c r="B587" s="111">
        <v>0.33241317601625059</v>
      </c>
      <c r="C587" s="113"/>
      <c r="D587" s="110">
        <v>2.2549109413938702</v>
      </c>
      <c r="E587" s="114"/>
    </row>
    <row r="588" spans="1:5" x14ac:dyDescent="0.25">
      <c r="A588" s="144">
        <v>41907.416666666664</v>
      </c>
      <c r="B588" s="111">
        <v>0.33342773892448446</v>
      </c>
      <c r="C588" s="113"/>
      <c r="D588" s="110">
        <v>2.1505267800025218</v>
      </c>
      <c r="E588" s="114"/>
    </row>
    <row r="589" spans="1:5" x14ac:dyDescent="0.25">
      <c r="A589" s="144">
        <v>41907.458333333336</v>
      </c>
      <c r="B589" s="111">
        <v>0.33057794526133233</v>
      </c>
      <c r="C589" s="113"/>
      <c r="D589" s="110">
        <v>2.3452517774797257</v>
      </c>
      <c r="E589" s="114"/>
    </row>
    <row r="590" spans="1:5" x14ac:dyDescent="0.25">
      <c r="A590" s="144">
        <v>41907.5</v>
      </c>
      <c r="B590" s="111">
        <v>0.33948598355472254</v>
      </c>
      <c r="C590" s="113"/>
      <c r="D590" s="110">
        <v>2.269203668832779</v>
      </c>
      <c r="E590" s="114"/>
    </row>
    <row r="591" spans="1:5" x14ac:dyDescent="0.25">
      <c r="A591" s="144">
        <v>41907.541666666664</v>
      </c>
      <c r="B591" s="111">
        <v>0.33666325030340388</v>
      </c>
      <c r="C591" s="113"/>
      <c r="D591" s="110">
        <v>2.7412731647491455</v>
      </c>
      <c r="E591" s="114"/>
    </row>
    <row r="592" spans="1:5" x14ac:dyDescent="0.25">
      <c r="A592" s="144">
        <v>41907.583333333336</v>
      </c>
      <c r="B592" s="111">
        <v>0.33604880736840009</v>
      </c>
      <c r="C592" s="113"/>
      <c r="D592" s="110">
        <v>3.2976830365165832</v>
      </c>
      <c r="E592" s="114"/>
    </row>
    <row r="593" spans="1:5" x14ac:dyDescent="0.25">
      <c r="A593" s="144">
        <v>41907.625</v>
      </c>
      <c r="B593" s="111">
        <v>0.3448618522471627</v>
      </c>
      <c r="C593" s="113"/>
      <c r="D593" s="110">
        <v>3.2341728322207928</v>
      </c>
      <c r="E593" s="114"/>
    </row>
    <row r="594" spans="1:5" x14ac:dyDescent="0.25">
      <c r="A594" s="144">
        <v>41907.666666666664</v>
      </c>
      <c r="B594" s="111">
        <v>0.34464504270472079</v>
      </c>
      <c r="C594" s="113"/>
      <c r="D594" s="110">
        <v>2.5006276627381641</v>
      </c>
      <c r="E594" s="114"/>
    </row>
    <row r="595" spans="1:5" x14ac:dyDescent="0.25">
      <c r="A595" s="144">
        <v>41907.708333333336</v>
      </c>
      <c r="B595" s="111">
        <v>0.35443536344576965</v>
      </c>
      <c r="C595" s="113"/>
      <c r="D595" s="110">
        <v>1.9420353897282334</v>
      </c>
      <c r="E595" s="114"/>
    </row>
    <row r="596" spans="1:5" x14ac:dyDescent="0.25">
      <c r="A596" s="144">
        <v>41907.75</v>
      </c>
      <c r="B596" s="111">
        <v>0.35492825000312739</v>
      </c>
      <c r="C596" s="113"/>
      <c r="D596" s="110">
        <v>1.5087864529341459</v>
      </c>
      <c r="E596" s="114"/>
    </row>
    <row r="597" spans="1:5" x14ac:dyDescent="0.25">
      <c r="A597" s="144">
        <v>41907.791666666664</v>
      </c>
      <c r="B597" s="111">
        <v>0.35854666577258582</v>
      </c>
      <c r="C597" s="113"/>
      <c r="D597" s="110">
        <v>5.3541642129421234</v>
      </c>
      <c r="E597" s="114"/>
    </row>
    <row r="598" spans="1:5" x14ac:dyDescent="0.25">
      <c r="A598" s="144">
        <v>41907.833333333336</v>
      </c>
      <c r="B598" s="111">
        <v>0.34855812990059287</v>
      </c>
      <c r="C598" s="113"/>
      <c r="D598" s="110">
        <v>2.8216402824108417</v>
      </c>
      <c r="E598" s="114"/>
    </row>
    <row r="599" spans="1:5" x14ac:dyDescent="0.25">
      <c r="A599" s="144">
        <v>41907.875</v>
      </c>
      <c r="B599" s="111">
        <v>0.33490129089558091</v>
      </c>
      <c r="C599" s="113"/>
      <c r="D599" s="110">
        <v>3.7106983889551723</v>
      </c>
      <c r="E599" s="114"/>
    </row>
    <row r="600" spans="1:5" x14ac:dyDescent="0.25">
      <c r="A600" s="144">
        <v>41907.916666666664</v>
      </c>
      <c r="B600" s="111">
        <v>0.33189049161086648</v>
      </c>
      <c r="C600" s="113"/>
      <c r="D600" s="110">
        <v>3.8938538624690131</v>
      </c>
      <c r="E600" s="114"/>
    </row>
    <row r="601" spans="1:5" x14ac:dyDescent="0.25">
      <c r="A601" s="144">
        <v>41907.958333333336</v>
      </c>
      <c r="B601" s="111">
        <v>0.34549894828756317</v>
      </c>
      <c r="C601" s="113"/>
      <c r="D601" s="110">
        <v>2.5376326423702817</v>
      </c>
      <c r="E601" s="114"/>
    </row>
    <row r="602" spans="1:5" x14ac:dyDescent="0.25">
      <c r="A602" s="144">
        <v>41908</v>
      </c>
      <c r="B602" s="111">
        <v>0.35796793665684445</v>
      </c>
      <c r="C602" s="113"/>
      <c r="D602" s="110">
        <v>9.3099719189308789</v>
      </c>
      <c r="E602" s="114"/>
    </row>
    <row r="603" spans="1:5" x14ac:dyDescent="0.25">
      <c r="A603" s="144">
        <v>41908.041666666664</v>
      </c>
      <c r="B603" s="111">
        <v>0.36044571376116263</v>
      </c>
      <c r="C603" s="113"/>
      <c r="D603" s="110">
        <v>7.9905545594899552</v>
      </c>
      <c r="E603" s="114"/>
    </row>
    <row r="604" spans="1:5" x14ac:dyDescent="0.25">
      <c r="A604" s="144">
        <v>41908.083333333336</v>
      </c>
      <c r="B604" s="111">
        <v>0.35088003296299841</v>
      </c>
      <c r="C604" s="113"/>
      <c r="D604" s="110">
        <v>3.9308129733716939</v>
      </c>
      <c r="E604" s="114"/>
    </row>
    <row r="605" spans="1:5" x14ac:dyDescent="0.25">
      <c r="A605" s="144">
        <v>41908.125</v>
      </c>
      <c r="B605" s="111">
        <v>0.3716423192785846</v>
      </c>
      <c r="C605" s="113"/>
      <c r="D605" s="110">
        <v>7.1577109286659644</v>
      </c>
      <c r="E605" s="114"/>
    </row>
    <row r="606" spans="1:5" x14ac:dyDescent="0.25">
      <c r="A606" s="144">
        <v>41908.166666666664</v>
      </c>
      <c r="B606" s="111">
        <v>0.35987686479495745</v>
      </c>
      <c r="C606" s="113"/>
      <c r="D606" s="110">
        <v>5.3331071091325661</v>
      </c>
      <c r="E606" s="114"/>
    </row>
    <row r="607" spans="1:5" x14ac:dyDescent="0.25">
      <c r="A607" s="144">
        <v>41908.208333333336</v>
      </c>
      <c r="B607" s="111">
        <v>0.35298678981270759</v>
      </c>
      <c r="C607" s="113"/>
      <c r="D607" s="110">
        <v>1.9358402695812162</v>
      </c>
      <c r="E607" s="114"/>
    </row>
    <row r="608" spans="1:5" x14ac:dyDescent="0.25">
      <c r="A608" s="144">
        <v>41908.25</v>
      </c>
      <c r="B608" s="111">
        <v>0.37475248462205485</v>
      </c>
      <c r="C608" s="113"/>
      <c r="D608" s="110">
        <v>3.2617899974187217</v>
      </c>
      <c r="E608" s="114"/>
    </row>
    <row r="609" spans="1:5" x14ac:dyDescent="0.25">
      <c r="A609" s="144">
        <v>41908.291666666664</v>
      </c>
      <c r="B609" s="111">
        <v>0.37084225019929129</v>
      </c>
      <c r="C609" s="113"/>
      <c r="D609" s="110">
        <v>2.2995003443211317</v>
      </c>
      <c r="E609" s="114"/>
    </row>
    <row r="610" spans="1:5" x14ac:dyDescent="0.25">
      <c r="A610" s="144">
        <v>41908.333333333336</v>
      </c>
      <c r="B610" s="111">
        <v>0.37506838267741921</v>
      </c>
      <c r="C610" s="113"/>
      <c r="D610" s="110">
        <v>1.2023616601382532</v>
      </c>
      <c r="E610" s="114"/>
    </row>
    <row r="611" spans="1:5" x14ac:dyDescent="0.25">
      <c r="A611" s="144">
        <v>41908.375</v>
      </c>
      <c r="B611" s="111">
        <v>0.36566377983669218</v>
      </c>
      <c r="C611" s="113"/>
      <c r="D611" s="110">
        <v>1.5195923757094603</v>
      </c>
      <c r="E611" s="114"/>
    </row>
    <row r="612" spans="1:5" x14ac:dyDescent="0.25">
      <c r="A612" s="144">
        <v>41908.416666666664</v>
      </c>
      <c r="B612" s="111">
        <v>0.4024350897527077</v>
      </c>
      <c r="C612" s="113"/>
      <c r="D612" s="110">
        <v>1.2180061025439568</v>
      </c>
      <c r="E612" s="114"/>
    </row>
    <row r="613" spans="1:5" x14ac:dyDescent="0.25">
      <c r="A613" s="144">
        <v>41908.458333333336</v>
      </c>
      <c r="B613" s="111">
        <v>0.4177307357030991</v>
      </c>
      <c r="C613" s="113"/>
      <c r="D613" s="110">
        <v>1.9741490229231413</v>
      </c>
      <c r="E613" s="114"/>
    </row>
    <row r="614" spans="1:5" x14ac:dyDescent="0.25">
      <c r="A614" s="144">
        <v>41908.5</v>
      </c>
      <c r="B614" s="111">
        <v>0.38181444205028908</v>
      </c>
      <c r="C614" s="113"/>
      <c r="D614" s="110">
        <v>2.817449787306407</v>
      </c>
      <c r="E614" s="114"/>
    </row>
    <row r="615" spans="1:5" x14ac:dyDescent="0.25">
      <c r="A615" s="144">
        <v>41908.541666666664</v>
      </c>
      <c r="B615" s="111">
        <v>0.39388547109706062</v>
      </c>
      <c r="C615" s="113"/>
      <c r="D615" s="110">
        <v>2.2279263282975843</v>
      </c>
      <c r="E615" s="114"/>
    </row>
    <row r="616" spans="1:5" x14ac:dyDescent="0.25">
      <c r="A616" s="144">
        <v>41908.583333333336</v>
      </c>
      <c r="B616" s="111">
        <v>0.39158726601879579</v>
      </c>
      <c r="C616" s="113"/>
      <c r="D616" s="110">
        <v>6.3052325974935775</v>
      </c>
      <c r="E616" s="114"/>
    </row>
    <row r="617" spans="1:5" x14ac:dyDescent="0.25">
      <c r="A617" s="144">
        <v>41908.625</v>
      </c>
      <c r="B617" s="111">
        <v>0.39959460297110361</v>
      </c>
      <c r="C617" s="113"/>
      <c r="D617" s="110">
        <v>5.1246207874072223</v>
      </c>
      <c r="E617" s="114"/>
    </row>
    <row r="618" spans="1:5" x14ac:dyDescent="0.25">
      <c r="A618" s="144">
        <v>41908.666666666664</v>
      </c>
      <c r="B618" s="111">
        <v>0.39318308943793889</v>
      </c>
      <c r="C618" s="113"/>
      <c r="D618" s="110">
        <v>3.6330291695064969</v>
      </c>
      <c r="E618" s="114"/>
    </row>
    <row r="619" spans="1:5" x14ac:dyDescent="0.25">
      <c r="A619" s="144">
        <v>41908.708333333336</v>
      </c>
      <c r="B619" s="111">
        <v>0.40831666992825955</v>
      </c>
      <c r="C619" s="113"/>
      <c r="D619" s="110">
        <v>5.7953404889387246</v>
      </c>
      <c r="E619" s="114"/>
    </row>
    <row r="620" spans="1:5" x14ac:dyDescent="0.25">
      <c r="A620" s="144">
        <v>41908.75</v>
      </c>
      <c r="B620" s="145">
        <v>0.40370658553589533</v>
      </c>
      <c r="C620" s="113"/>
      <c r="D620" s="110">
        <v>4.2813476489649878</v>
      </c>
      <c r="E620" s="114"/>
    </row>
    <row r="621" spans="1:5" x14ac:dyDescent="0.25">
      <c r="A621" s="144">
        <v>41908.791666666664</v>
      </c>
      <c r="B621" s="145">
        <v>0.38132833341757455</v>
      </c>
      <c r="C621" s="113"/>
      <c r="D621" s="110">
        <v>6.9469164762091129</v>
      </c>
      <c r="E621" s="114"/>
    </row>
    <row r="622" spans="1:5" x14ac:dyDescent="0.25">
      <c r="A622" s="144">
        <v>41908.833333333336</v>
      </c>
      <c r="B622" s="145">
        <v>0.37155986731278828</v>
      </c>
      <c r="C622" s="113"/>
      <c r="D622" s="110">
        <v>7.3446503226290041</v>
      </c>
      <c r="E622" s="114"/>
    </row>
    <row r="623" spans="1:5" x14ac:dyDescent="0.25">
      <c r="A623" s="144">
        <v>41908.875</v>
      </c>
      <c r="B623" s="111">
        <v>0.37078540118712955</v>
      </c>
      <c r="C623" s="113"/>
      <c r="D623" s="110">
        <v>3.0581333066735947</v>
      </c>
      <c r="E623" s="114"/>
    </row>
    <row r="624" spans="1:5" x14ac:dyDescent="0.25">
      <c r="A624" s="144">
        <v>41908.916666666664</v>
      </c>
      <c r="B624" s="111">
        <v>0.35758147373837962</v>
      </c>
      <c r="C624" s="113"/>
      <c r="D624" s="110">
        <v>2.4893321306979068</v>
      </c>
      <c r="E624" s="114"/>
    </row>
    <row r="625" spans="1:5" x14ac:dyDescent="0.25">
      <c r="A625" s="144">
        <v>41908.958333333336</v>
      </c>
      <c r="B625" s="111">
        <v>0.36684599062194401</v>
      </c>
      <c r="C625" s="113"/>
      <c r="D625" s="110">
        <v>2.6007658810842607</v>
      </c>
      <c r="E625" s="114"/>
    </row>
    <row r="626" spans="1:5" x14ac:dyDescent="0.25">
      <c r="A626" s="144">
        <v>41909</v>
      </c>
      <c r="B626" s="111">
        <v>0.39329422342079928</v>
      </c>
      <c r="C626" s="113"/>
      <c r="D626" s="110">
        <v>3.4842167194209881</v>
      </c>
      <c r="E626" s="114"/>
    </row>
    <row r="627" spans="1:5" x14ac:dyDescent="0.25">
      <c r="A627" s="144">
        <v>41909.041666666664</v>
      </c>
      <c r="B627" s="111">
        <v>0.39651291867097221</v>
      </c>
      <c r="C627" s="113"/>
      <c r="D627" s="110">
        <v>2.3475523412227632</v>
      </c>
      <c r="E627" s="114"/>
    </row>
    <row r="628" spans="1:5" x14ac:dyDescent="0.25">
      <c r="A628" s="144">
        <v>41909.083333333336</v>
      </c>
      <c r="B628" s="111">
        <v>0.37801528060004574</v>
      </c>
      <c r="C628" s="113"/>
      <c r="D628" s="110">
        <v>2.8258954007779398</v>
      </c>
      <c r="E628" s="114"/>
    </row>
    <row r="629" spans="1:5" x14ac:dyDescent="0.25">
      <c r="A629" s="144">
        <v>41909.125</v>
      </c>
      <c r="B629" s="111">
        <v>0.36678792100430863</v>
      </c>
      <c r="C629" s="113"/>
      <c r="D629" s="110">
        <v>2.352676610792837</v>
      </c>
      <c r="E629" s="114"/>
    </row>
    <row r="630" spans="1:5" x14ac:dyDescent="0.25">
      <c r="A630" s="144">
        <v>41909.166666666664</v>
      </c>
      <c r="B630" s="111">
        <v>0.36254184643427528</v>
      </c>
      <c r="C630" s="113"/>
      <c r="D630" s="110">
        <v>2.305672655502955</v>
      </c>
      <c r="E630" s="114"/>
    </row>
    <row r="631" spans="1:5" x14ac:dyDescent="0.25">
      <c r="A631" s="144">
        <v>41909.208333333336</v>
      </c>
      <c r="B631" s="111">
        <v>0.35197119106793534</v>
      </c>
      <c r="C631" s="113"/>
      <c r="D631" s="110">
        <v>2.789711912473043</v>
      </c>
      <c r="E631" s="114"/>
    </row>
    <row r="632" spans="1:5" x14ac:dyDescent="0.25">
      <c r="A632" s="144">
        <v>41909.25</v>
      </c>
      <c r="B632" s="111">
        <v>0.36333478569984434</v>
      </c>
      <c r="C632" s="113"/>
      <c r="D632" s="110">
        <v>3.438595164905895</v>
      </c>
      <c r="E632" s="114"/>
    </row>
    <row r="633" spans="1:5" x14ac:dyDescent="0.25">
      <c r="A633" s="144">
        <v>41909.291666666664</v>
      </c>
      <c r="B633" s="111">
        <v>0.36105795306238259</v>
      </c>
      <c r="C633" s="113"/>
      <c r="D633" s="110">
        <v>2.6431606670220691</v>
      </c>
      <c r="E633" s="114"/>
    </row>
    <row r="634" spans="1:5" x14ac:dyDescent="0.25">
      <c r="A634" s="144">
        <v>41909.333333333336</v>
      </c>
      <c r="B634" s="111">
        <v>0.3732319786636667</v>
      </c>
      <c r="C634" s="113"/>
      <c r="D634" s="110">
        <v>2.6393501645042781</v>
      </c>
      <c r="E634" s="114"/>
    </row>
    <row r="635" spans="1:5" x14ac:dyDescent="0.25">
      <c r="A635" s="144">
        <v>41909.375</v>
      </c>
      <c r="B635" s="111">
        <v>0.3636529968674706</v>
      </c>
      <c r="C635" s="113"/>
      <c r="D635" s="110">
        <v>3.1802771325622285</v>
      </c>
      <c r="E635" s="114"/>
    </row>
    <row r="636" spans="1:5" x14ac:dyDescent="0.25">
      <c r="A636" s="144">
        <v>41909.416666666664</v>
      </c>
      <c r="B636" s="111">
        <v>0.36506849727710755</v>
      </c>
      <c r="C636" s="113"/>
      <c r="D636" s="110">
        <v>3.2960080600553945</v>
      </c>
      <c r="E636" s="114"/>
    </row>
    <row r="637" spans="1:5" x14ac:dyDescent="0.25">
      <c r="A637" s="144">
        <v>41909.458333333336</v>
      </c>
      <c r="B637" s="111">
        <v>0.3733540332653153</v>
      </c>
      <c r="C637" s="113"/>
      <c r="D637" s="110">
        <v>2.9110465187292833</v>
      </c>
      <c r="E637" s="114"/>
    </row>
    <row r="638" spans="1:5" x14ac:dyDescent="0.25">
      <c r="A638" s="144">
        <v>41909.5</v>
      </c>
      <c r="B638" s="145"/>
      <c r="C638" s="149" t="s">
        <v>65</v>
      </c>
      <c r="D638" s="110">
        <v>2.9555546995252371</v>
      </c>
      <c r="E638" s="114"/>
    </row>
    <row r="639" spans="1:5" x14ac:dyDescent="0.25">
      <c r="A639" s="144">
        <v>41909.541666666664</v>
      </c>
      <c r="B639" s="111">
        <v>0.3827295665939649</v>
      </c>
      <c r="C639" s="113"/>
      <c r="D639" s="110">
        <v>3.0061858873518688</v>
      </c>
      <c r="E639" s="114"/>
    </row>
    <row r="640" spans="1:5" x14ac:dyDescent="0.25">
      <c r="A640" s="144">
        <v>41909.583333333336</v>
      </c>
      <c r="B640" s="111">
        <v>0.36822290304634309</v>
      </c>
      <c r="C640" s="113"/>
      <c r="D640" s="110">
        <v>5.089194063530412</v>
      </c>
      <c r="E640" s="114"/>
    </row>
    <row r="641" spans="1:5" x14ac:dyDescent="0.25">
      <c r="A641" s="144">
        <v>41909.625</v>
      </c>
      <c r="B641" s="111">
        <v>0.38750066463376437</v>
      </c>
      <c r="C641" s="113"/>
      <c r="D641" s="110">
        <v>3.9928954260689871</v>
      </c>
      <c r="E641" s="114"/>
    </row>
    <row r="642" spans="1:5" x14ac:dyDescent="0.25">
      <c r="A642" s="144">
        <v>41909.666666666664</v>
      </c>
      <c r="B642" s="111">
        <v>0.37862573781709991</v>
      </c>
      <c r="C642" s="113"/>
      <c r="D642" s="110">
        <v>6.0879289309183759</v>
      </c>
      <c r="E642" s="114"/>
    </row>
    <row r="643" spans="1:5" x14ac:dyDescent="0.25">
      <c r="A643" s="144">
        <v>41909.708333333336</v>
      </c>
      <c r="B643" s="111">
        <v>0.36568836453888154</v>
      </c>
      <c r="C643" s="113"/>
      <c r="D643" s="110">
        <v>4.4014807891845704</v>
      </c>
      <c r="E643" s="114"/>
    </row>
    <row r="644" spans="1:5" x14ac:dyDescent="0.25">
      <c r="A644" s="144">
        <v>41909.75</v>
      </c>
      <c r="B644" s="111">
        <v>0.36803870254688048</v>
      </c>
      <c r="C644" s="113"/>
      <c r="D644" s="110">
        <v>2.5680758396784467</v>
      </c>
      <c r="E644" s="114"/>
    </row>
    <row r="645" spans="1:5" x14ac:dyDescent="0.25">
      <c r="A645" s="144">
        <v>41909.791666666664</v>
      </c>
      <c r="B645" s="111">
        <v>0.36691415384619347</v>
      </c>
      <c r="C645" s="113"/>
      <c r="D645" s="110">
        <v>2.5336214753447988</v>
      </c>
      <c r="E645" s="114"/>
    </row>
    <row r="646" spans="1:5" x14ac:dyDescent="0.25">
      <c r="A646" s="144">
        <v>41909.833333333336</v>
      </c>
      <c r="B646" s="111">
        <v>0.35249057536669759</v>
      </c>
      <c r="C646" s="113"/>
      <c r="D646" s="110">
        <v>3.4398619926892793</v>
      </c>
      <c r="E646" s="114"/>
    </row>
    <row r="647" spans="1:5" x14ac:dyDescent="0.25">
      <c r="A647" s="144">
        <v>41909.875</v>
      </c>
      <c r="B647" s="111">
        <v>0.35582032977518713</v>
      </c>
      <c r="C647" s="113"/>
      <c r="D647" s="110">
        <v>3.7253807838146504</v>
      </c>
      <c r="E647" s="114"/>
    </row>
    <row r="648" spans="1:5" x14ac:dyDescent="0.25">
      <c r="A648" s="144">
        <v>41909.916666666664</v>
      </c>
      <c r="B648" s="111">
        <v>0.37010688987675677</v>
      </c>
      <c r="C648" s="113"/>
      <c r="D648" s="110">
        <v>3.8692125750310495</v>
      </c>
      <c r="E648" s="114"/>
    </row>
    <row r="649" spans="1:5" x14ac:dyDescent="0.25">
      <c r="A649" s="144">
        <v>41909.958333333336</v>
      </c>
      <c r="B649" s="111">
        <v>0.36820554525159593</v>
      </c>
      <c r="C649" s="113"/>
      <c r="D649" s="110">
        <v>2.8711558202902476</v>
      </c>
      <c r="E649" s="114"/>
    </row>
    <row r="650" spans="1:5" x14ac:dyDescent="0.25">
      <c r="A650" s="144">
        <v>41910</v>
      </c>
      <c r="B650" s="111">
        <v>0.3715412097917476</v>
      </c>
      <c r="C650" s="113"/>
      <c r="D650" s="110">
        <v>2.6227045938616893</v>
      </c>
      <c r="E650" s="114"/>
    </row>
    <row r="651" spans="1:5" x14ac:dyDescent="0.25">
      <c r="A651" s="144">
        <v>41910.041666666664</v>
      </c>
      <c r="B651" s="111">
        <v>0.36707439523371721</v>
      </c>
      <c r="C651" s="113"/>
      <c r="D651" s="110">
        <v>2.6742901669608221</v>
      </c>
      <c r="E651" s="114"/>
    </row>
    <row r="652" spans="1:5" x14ac:dyDescent="0.25">
      <c r="A652" s="144">
        <v>41910.083333333336</v>
      </c>
      <c r="B652" s="111">
        <v>0.3645263036315361</v>
      </c>
      <c r="C652" s="113"/>
      <c r="D652" s="110">
        <v>3.6244301669525378</v>
      </c>
      <c r="E652" s="114"/>
    </row>
    <row r="653" spans="1:5" x14ac:dyDescent="0.25">
      <c r="A653" s="144">
        <v>41910.125</v>
      </c>
      <c r="B653" s="111">
        <v>0.39969229631209641</v>
      </c>
      <c r="C653" s="113"/>
      <c r="D653" s="110">
        <v>2.9411870390176773</v>
      </c>
      <c r="E653" s="114"/>
    </row>
    <row r="654" spans="1:5" x14ac:dyDescent="0.25">
      <c r="A654" s="144">
        <v>41910.166666666664</v>
      </c>
      <c r="B654" s="111">
        <v>0.38058290478228185</v>
      </c>
      <c r="C654" s="113"/>
      <c r="D654" s="110">
        <v>8.7203138810332099</v>
      </c>
      <c r="E654" s="114"/>
    </row>
    <row r="655" spans="1:5" x14ac:dyDescent="0.25">
      <c r="A655" s="144">
        <v>41910.208333333336</v>
      </c>
      <c r="B655" s="111">
        <v>0.40422029935576942</v>
      </c>
      <c r="C655" s="113"/>
      <c r="D655" s="110">
        <v>5.8782172980515854</v>
      </c>
      <c r="E655" s="114"/>
    </row>
    <row r="656" spans="1:5" x14ac:dyDescent="0.25">
      <c r="A656" s="144">
        <v>41910.25</v>
      </c>
      <c r="B656" s="111">
        <v>0.37848588141575784</v>
      </c>
      <c r="C656" s="113"/>
      <c r="D656" s="110">
        <v>3.7086044895021537</v>
      </c>
      <c r="E656" s="114"/>
    </row>
    <row r="657" spans="1:5" x14ac:dyDescent="0.25">
      <c r="A657" s="144">
        <v>41910.291666666664</v>
      </c>
      <c r="B657" s="111">
        <v>0.3911566115023366</v>
      </c>
      <c r="C657" s="113"/>
      <c r="D657" s="110">
        <v>3.1143876259143535</v>
      </c>
      <c r="E657" s="114"/>
    </row>
    <row r="658" spans="1:5" x14ac:dyDescent="0.25">
      <c r="A658" s="144">
        <v>41910.333333333336</v>
      </c>
      <c r="B658" s="111">
        <v>0.40135348477617366</v>
      </c>
      <c r="C658" s="113"/>
      <c r="D658" s="110">
        <v>5.116022039104152</v>
      </c>
      <c r="E658" s="114"/>
    </row>
    <row r="659" spans="1:5" x14ac:dyDescent="0.25">
      <c r="A659" s="144">
        <v>41910.375</v>
      </c>
      <c r="B659" s="111">
        <v>0.39445159251743789</v>
      </c>
      <c r="C659" s="113"/>
      <c r="D659" s="110">
        <v>5.8362470736870398</v>
      </c>
      <c r="E659" s="114"/>
    </row>
    <row r="660" spans="1:5" x14ac:dyDescent="0.25">
      <c r="A660" s="144">
        <v>41910.416666666664</v>
      </c>
      <c r="B660" s="111">
        <v>0.37171942070334069</v>
      </c>
      <c r="C660" s="113"/>
      <c r="D660" s="110">
        <v>0.87640297806487888</v>
      </c>
      <c r="E660" s="114"/>
    </row>
    <row r="661" spans="1:5" x14ac:dyDescent="0.25">
      <c r="A661" s="144">
        <v>41910.458333333336</v>
      </c>
      <c r="B661" s="111">
        <v>0.36577155323845617</v>
      </c>
      <c r="C661" s="113"/>
      <c r="D661" s="110">
        <v>1.0527425110340118</v>
      </c>
      <c r="E661" s="114"/>
    </row>
    <row r="662" spans="1:5" x14ac:dyDescent="0.25">
      <c r="A662" s="144">
        <v>41910.5</v>
      </c>
      <c r="B662" s="111">
        <v>0.37999261911533005</v>
      </c>
      <c r="C662" s="113"/>
      <c r="D662" s="110">
        <v>1.5910163836819784</v>
      </c>
      <c r="E662" s="114"/>
    </row>
    <row r="663" spans="1:5" x14ac:dyDescent="0.25">
      <c r="A663" s="144">
        <v>41910.541666666664</v>
      </c>
      <c r="B663" s="111">
        <v>0.38830262497904594</v>
      </c>
      <c r="C663" s="113"/>
      <c r="D663" s="110">
        <v>1.6470810447420392</v>
      </c>
      <c r="E663" s="114"/>
    </row>
    <row r="664" spans="1:5" x14ac:dyDescent="0.25">
      <c r="A664" s="144">
        <v>41910.583333333336</v>
      </c>
      <c r="B664" s="111">
        <v>0.37961118336485211</v>
      </c>
      <c r="C664" s="113"/>
      <c r="D664" s="110">
        <v>2.9971061888195218</v>
      </c>
      <c r="E664" s="114"/>
    </row>
    <row r="665" spans="1:5" x14ac:dyDescent="0.25">
      <c r="A665" s="144">
        <v>41910.625</v>
      </c>
      <c r="B665" s="111">
        <v>0.39456484493770971</v>
      </c>
      <c r="C665" s="113"/>
      <c r="D665" s="110">
        <v>7.7938128074010216</v>
      </c>
      <c r="E665" s="114"/>
    </row>
    <row r="666" spans="1:5" x14ac:dyDescent="0.25">
      <c r="A666" s="144">
        <v>41910.666666666664</v>
      </c>
      <c r="B666" s="111">
        <v>0.40776607327058284</v>
      </c>
      <c r="C666" s="113"/>
      <c r="D666" s="110">
        <v>1.1909202148516973</v>
      </c>
      <c r="E666" s="114"/>
    </row>
    <row r="667" spans="1:5" x14ac:dyDescent="0.25">
      <c r="A667" s="144">
        <v>41910.708333333336</v>
      </c>
      <c r="B667" s="111">
        <v>0.41477989816532079</v>
      </c>
      <c r="C667" s="113"/>
      <c r="D667" s="110">
        <v>1.232963819305102</v>
      </c>
      <c r="E667" s="114"/>
    </row>
    <row r="668" spans="1:5" x14ac:dyDescent="0.25">
      <c r="A668" s="144">
        <v>41910.75</v>
      </c>
      <c r="B668" s="111">
        <v>0.37291095659766399</v>
      </c>
      <c r="C668" s="113"/>
      <c r="D668" s="110">
        <v>1.3047670292072608</v>
      </c>
      <c r="E668" s="114"/>
    </row>
    <row r="669" spans="1:5" x14ac:dyDescent="0.25">
      <c r="A669" s="144">
        <v>41910.791666666664</v>
      </c>
      <c r="B669" s="111">
        <v>0.37138741577075701</v>
      </c>
      <c r="C669" s="113"/>
      <c r="D669" s="110">
        <v>1.4253043462832768</v>
      </c>
      <c r="E669" s="114"/>
    </row>
    <row r="670" spans="1:5" x14ac:dyDescent="0.25">
      <c r="A670" s="144">
        <v>41910.833333333336</v>
      </c>
      <c r="B670" s="111">
        <v>0.36348481518164111</v>
      </c>
      <c r="C670" s="113"/>
      <c r="D670" s="110">
        <v>1.3765141773419303</v>
      </c>
      <c r="E670" s="114"/>
    </row>
    <row r="671" spans="1:5" x14ac:dyDescent="0.25">
      <c r="A671" s="144">
        <v>41910.875</v>
      </c>
      <c r="B671" s="111">
        <v>0.36499083100255153</v>
      </c>
      <c r="C671" s="113"/>
      <c r="D671" s="110">
        <v>1.4465315262476603</v>
      </c>
      <c r="E671" s="114"/>
    </row>
    <row r="672" spans="1:5" x14ac:dyDescent="0.25">
      <c r="A672" s="144">
        <v>41910.916666666664</v>
      </c>
      <c r="B672" s="111">
        <v>0.38079013042463233</v>
      </c>
      <c r="C672" s="113"/>
      <c r="D672" s="110">
        <v>1.4209842191588493</v>
      </c>
      <c r="E672" s="114"/>
    </row>
    <row r="673" spans="1:5" x14ac:dyDescent="0.25">
      <c r="A673" s="144">
        <v>41910.958333333336</v>
      </c>
      <c r="B673" s="111">
        <v>0.38204748545612038</v>
      </c>
      <c r="C673" s="113"/>
      <c r="D673" s="110">
        <v>1.3012282888768083</v>
      </c>
      <c r="E673" s="114"/>
    </row>
    <row r="674" spans="1:5" x14ac:dyDescent="0.25">
      <c r="A674" s="144">
        <v>41911</v>
      </c>
      <c r="B674" s="111">
        <v>0.36791389574579542</v>
      </c>
      <c r="C674" s="113"/>
      <c r="D674" s="110">
        <v>1.791274219751358</v>
      </c>
      <c r="E674" s="114"/>
    </row>
    <row r="675" spans="1:5" x14ac:dyDescent="0.25">
      <c r="A675" s="144">
        <v>41911.041666666664</v>
      </c>
      <c r="B675" s="111">
        <v>0.37371430675077705</v>
      </c>
      <c r="C675" s="113"/>
      <c r="D675" s="110">
        <v>2.9289240433323767</v>
      </c>
      <c r="E675" s="114"/>
    </row>
    <row r="676" spans="1:5" x14ac:dyDescent="0.25">
      <c r="A676" s="144">
        <v>41911.083333333336</v>
      </c>
      <c r="B676" s="111">
        <v>0.38540403662765094</v>
      </c>
      <c r="C676" s="113"/>
      <c r="D676" s="110">
        <v>3.5802937953761131</v>
      </c>
      <c r="E676" s="114"/>
    </row>
    <row r="677" spans="1:5" x14ac:dyDescent="0.25">
      <c r="A677" s="144">
        <v>41911.125</v>
      </c>
      <c r="B677" s="111">
        <v>0.37752036654314741</v>
      </c>
      <c r="C677" s="113"/>
      <c r="D677" s="110">
        <v>2.5827733410729303</v>
      </c>
      <c r="E677" s="114"/>
    </row>
    <row r="678" spans="1:5" x14ac:dyDescent="0.25">
      <c r="A678" s="144">
        <v>41911.166666666664</v>
      </c>
      <c r="B678" s="111">
        <v>0.36827783808320846</v>
      </c>
      <c r="C678" s="113"/>
      <c r="D678" s="110">
        <v>4.8887036164601643</v>
      </c>
      <c r="E678" s="114"/>
    </row>
    <row r="679" spans="1:5" x14ac:dyDescent="0.25">
      <c r="A679" s="144">
        <v>41911.208333333336</v>
      </c>
      <c r="B679" s="111">
        <v>0.37534658736392351</v>
      </c>
      <c r="C679" s="113"/>
      <c r="D679" s="110">
        <v>7.343263265761462</v>
      </c>
      <c r="E679" s="114"/>
    </row>
    <row r="680" spans="1:5" x14ac:dyDescent="0.25">
      <c r="A680" s="144">
        <v>41911.25</v>
      </c>
      <c r="B680" s="111">
        <v>0.39078179144175951</v>
      </c>
      <c r="C680" s="113"/>
      <c r="D680" s="110">
        <v>6.9888162304373349</v>
      </c>
      <c r="E680" s="114"/>
    </row>
    <row r="681" spans="1:5" x14ac:dyDescent="0.25">
      <c r="A681" s="144">
        <v>41911.291666666664</v>
      </c>
      <c r="B681" s="111">
        <v>0.36577428933373068</v>
      </c>
      <c r="C681" s="113"/>
      <c r="D681" s="110">
        <v>9.2426500079607727</v>
      </c>
      <c r="E681" s="114"/>
    </row>
    <row r="682" spans="1:5" x14ac:dyDescent="0.25">
      <c r="A682" s="144">
        <v>41911.333333333336</v>
      </c>
      <c r="B682" s="111">
        <v>0.37274545566218431</v>
      </c>
      <c r="C682" s="113"/>
      <c r="D682" s="110">
        <v>3.4045241321836199</v>
      </c>
      <c r="E682" s="114"/>
    </row>
    <row r="683" spans="1:5" x14ac:dyDescent="0.25">
      <c r="A683" s="144">
        <v>41911.375</v>
      </c>
      <c r="B683" s="111">
        <v>0.36830621991549267</v>
      </c>
      <c r="C683" s="113"/>
      <c r="D683" s="110">
        <v>3.2139398559691412</v>
      </c>
      <c r="E683" s="114"/>
    </row>
    <row r="684" spans="1:5" x14ac:dyDescent="0.25">
      <c r="A684" s="144">
        <v>41911.416666666664</v>
      </c>
      <c r="B684" s="111">
        <v>0.36299738095921963</v>
      </c>
      <c r="C684" s="113"/>
      <c r="D684" s="110">
        <v>4.498248537949153</v>
      </c>
      <c r="E684" s="114"/>
    </row>
    <row r="685" spans="1:5" x14ac:dyDescent="0.25">
      <c r="A685" s="144">
        <v>41911.458333333336</v>
      </c>
      <c r="B685" s="111">
        <v>0.34175244484389766</v>
      </c>
      <c r="C685" s="113"/>
      <c r="D685" s="110">
        <v>3.95782328090247</v>
      </c>
      <c r="E685" s="114"/>
    </row>
    <row r="686" spans="1:5" x14ac:dyDescent="0.25">
      <c r="A686" s="144">
        <v>41911.5</v>
      </c>
      <c r="B686" s="111">
        <v>0.33904400201483148</v>
      </c>
      <c r="C686" s="113"/>
      <c r="D686" s="110">
        <v>2.1348518431186676</v>
      </c>
      <c r="E686" s="114"/>
    </row>
    <row r="687" spans="1:5" x14ac:dyDescent="0.25">
      <c r="A687" s="144">
        <v>41911.541666666664</v>
      </c>
      <c r="B687" s="111">
        <v>0.37068963059237303</v>
      </c>
      <c r="C687" s="113"/>
      <c r="D687" s="110">
        <v>3.2084002021481011</v>
      </c>
      <c r="E687" s="114"/>
    </row>
    <row r="688" spans="1:5" x14ac:dyDescent="0.25">
      <c r="A688" s="144">
        <v>41911.583333333336</v>
      </c>
      <c r="B688" s="111">
        <v>0.35799872564597868</v>
      </c>
      <c r="C688" s="113"/>
      <c r="D688" s="110">
        <v>4.8415930042528128</v>
      </c>
      <c r="E688" s="114"/>
    </row>
    <row r="689" spans="1:5" x14ac:dyDescent="0.25">
      <c r="A689" s="144">
        <v>41911.625</v>
      </c>
      <c r="B689" s="111">
        <v>0.35671489874179335</v>
      </c>
      <c r="C689" s="113"/>
      <c r="D689" s="110">
        <v>3.77956428698131</v>
      </c>
      <c r="E689" s="114"/>
    </row>
    <row r="690" spans="1:5" x14ac:dyDescent="0.25">
      <c r="A690" s="144">
        <v>41911.666666666664</v>
      </c>
      <c r="B690" s="111">
        <v>0.39165752439035312</v>
      </c>
      <c r="C690" s="113"/>
      <c r="D690" s="110">
        <v>2.7100800089538097</v>
      </c>
      <c r="E690" s="114"/>
    </row>
    <row r="691" spans="1:5" x14ac:dyDescent="0.25">
      <c r="A691" s="144">
        <v>41911.708333333336</v>
      </c>
      <c r="B691" s="111">
        <v>0.38794143752557558</v>
      </c>
      <c r="C691" s="113"/>
      <c r="D691" s="110">
        <v>2.8896650753237982</v>
      </c>
      <c r="E691" s="114"/>
    </row>
    <row r="692" spans="1:5" x14ac:dyDescent="0.25">
      <c r="A692" s="144">
        <v>41911.75</v>
      </c>
      <c r="B692" s="111">
        <v>0.375102032399313</v>
      </c>
      <c r="C692" s="113"/>
      <c r="D692" s="110">
        <v>2.3648220858266278</v>
      </c>
      <c r="E692" s="114"/>
    </row>
    <row r="693" spans="1:5" x14ac:dyDescent="0.25">
      <c r="A693" s="144">
        <v>41911.791666666664</v>
      </c>
      <c r="B693" s="111">
        <v>0.38280250023863172</v>
      </c>
      <c r="C693" s="113"/>
      <c r="D693" s="110">
        <v>3.2113101891617277</v>
      </c>
      <c r="E693" s="114"/>
    </row>
    <row r="694" spans="1:5" x14ac:dyDescent="0.25">
      <c r="A694" s="144">
        <v>41911.833333333336</v>
      </c>
      <c r="B694" s="111">
        <v>0.38145881235433488</v>
      </c>
      <c r="C694" s="113"/>
      <c r="D694" s="110">
        <v>2.1020685076713561</v>
      </c>
      <c r="E694" s="114"/>
    </row>
    <row r="695" spans="1:5" x14ac:dyDescent="0.25">
      <c r="A695" s="144">
        <v>41911.875</v>
      </c>
      <c r="B695" s="111">
        <v>0.38448444384486735</v>
      </c>
      <c r="C695" s="113"/>
      <c r="D695" s="110">
        <v>1.9969913800557455</v>
      </c>
      <c r="E695" s="114"/>
    </row>
    <row r="696" spans="1:5" x14ac:dyDescent="0.25">
      <c r="A696" s="144">
        <v>41911.916666666664</v>
      </c>
      <c r="B696" s="111">
        <v>0.38347739284321414</v>
      </c>
      <c r="C696" s="113"/>
      <c r="D696" s="110">
        <v>2.066766838232676</v>
      </c>
      <c r="E696" s="114"/>
    </row>
    <row r="697" spans="1:5" x14ac:dyDescent="0.25">
      <c r="A697" s="144">
        <v>41911.958333333336</v>
      </c>
      <c r="B697" s="111">
        <v>0.37860372461063763</v>
      </c>
      <c r="C697" s="113"/>
      <c r="D697" s="110">
        <v>2.062717745381017</v>
      </c>
      <c r="E697" s="114"/>
    </row>
    <row r="698" spans="1:5" x14ac:dyDescent="0.25">
      <c r="A698" s="144">
        <v>41912</v>
      </c>
      <c r="B698" s="111">
        <v>0.38142062309478281</v>
      </c>
      <c r="C698" s="113"/>
      <c r="D698" s="110">
        <v>2.2239778300126392</v>
      </c>
      <c r="E698" s="114"/>
    </row>
    <row r="699" spans="1:5" x14ac:dyDescent="0.25">
      <c r="A699" s="144">
        <v>41912.041666666664</v>
      </c>
      <c r="B699" s="111">
        <v>0.39055350180767495</v>
      </c>
      <c r="C699" s="113"/>
      <c r="D699" s="110">
        <v>2.9743953723173875</v>
      </c>
      <c r="E699" s="114"/>
    </row>
    <row r="700" spans="1:5" x14ac:dyDescent="0.25">
      <c r="A700" s="144">
        <v>41912.083333333336</v>
      </c>
      <c r="B700" s="111">
        <v>0.39529608160677093</v>
      </c>
      <c r="C700" s="113"/>
      <c r="D700" s="110">
        <v>3.4124792796723984</v>
      </c>
      <c r="E700" s="114"/>
    </row>
    <row r="701" spans="1:5" x14ac:dyDescent="0.25">
      <c r="A701" s="144">
        <v>41912.125</v>
      </c>
      <c r="B701" s="111">
        <v>0.3888784157558226</v>
      </c>
      <c r="C701" s="113"/>
      <c r="D701" s="110">
        <v>4.1077719482023323</v>
      </c>
      <c r="E701" s="114"/>
    </row>
    <row r="702" spans="1:5" x14ac:dyDescent="0.25">
      <c r="A702" s="144">
        <v>41912.166666666664</v>
      </c>
      <c r="B702" s="111">
        <v>0.38945264223567599</v>
      </c>
      <c r="C702" s="113"/>
      <c r="D702" s="110">
        <v>4.393852189795612</v>
      </c>
      <c r="E702" s="114"/>
    </row>
    <row r="703" spans="1:5" x14ac:dyDescent="0.25">
      <c r="A703" s="144">
        <v>41912.208333333336</v>
      </c>
      <c r="B703" s="111">
        <v>0.37099379996458687</v>
      </c>
      <c r="C703" s="113"/>
      <c r="D703" s="110">
        <v>4.728013927028293</v>
      </c>
      <c r="E703" s="114"/>
    </row>
    <row r="704" spans="1:5" x14ac:dyDescent="0.25">
      <c r="A704" s="144">
        <v>41912.25</v>
      </c>
      <c r="B704" s="111">
        <v>0.38715774786304419</v>
      </c>
      <c r="C704" s="113"/>
      <c r="D704" s="110">
        <v>5.883832945543177</v>
      </c>
      <c r="E704" s="114"/>
    </row>
    <row r="705" spans="1:5" x14ac:dyDescent="0.25">
      <c r="A705" s="144">
        <v>41912.291666666664</v>
      </c>
      <c r="B705" s="111">
        <v>0.37053767677429506</v>
      </c>
      <c r="C705" s="113"/>
      <c r="D705" s="110">
        <v>6.4903558535235266</v>
      </c>
      <c r="E705" s="114"/>
    </row>
    <row r="706" spans="1:5" x14ac:dyDescent="0.25">
      <c r="A706" s="144">
        <v>41912.333333333336</v>
      </c>
      <c r="B706" s="111">
        <v>0.37356520425371764</v>
      </c>
      <c r="C706" s="113"/>
      <c r="D706" s="110">
        <v>2.1948963530728074</v>
      </c>
      <c r="E706" s="114"/>
    </row>
    <row r="707" spans="1:5" x14ac:dyDescent="0.25">
      <c r="A707" s="144">
        <v>41912.375</v>
      </c>
      <c r="B707" s="111">
        <v>0.39230539376116069</v>
      </c>
      <c r="C707" s="113"/>
      <c r="D707" s="110">
        <v>2.001384778155221</v>
      </c>
      <c r="E707" s="114"/>
    </row>
    <row r="708" spans="1:5" x14ac:dyDescent="0.25">
      <c r="A708" s="144">
        <v>41912.416666666664</v>
      </c>
      <c r="B708" s="111">
        <v>0.3895451052109179</v>
      </c>
      <c r="C708" s="113"/>
      <c r="D708" s="110">
        <v>1.904795924100009</v>
      </c>
      <c r="E708" s="114"/>
    </row>
    <row r="709" spans="1:5" x14ac:dyDescent="0.25">
      <c r="A709" s="144">
        <v>41912.458333333336</v>
      </c>
      <c r="B709" s="111">
        <v>0.38605322494086897</v>
      </c>
      <c r="C709" s="113"/>
      <c r="D709" s="110">
        <v>1.4414700347869123</v>
      </c>
      <c r="E709" s="114"/>
    </row>
    <row r="710" spans="1:5" x14ac:dyDescent="0.25">
      <c r="A710" s="144">
        <v>41912.5</v>
      </c>
      <c r="B710" s="111">
        <v>0.3761810353130437</v>
      </c>
      <c r="C710" s="113"/>
      <c r="D710" s="110">
        <v>1.3693830556556827</v>
      </c>
      <c r="E710" s="114"/>
    </row>
    <row r="711" spans="1:5" x14ac:dyDescent="0.25">
      <c r="A711" s="144">
        <v>41912.541666666664</v>
      </c>
      <c r="B711" s="111">
        <v>0.37160182228455174</v>
      </c>
      <c r="C711" s="113"/>
      <c r="D711" s="110">
        <v>2.2843582005270067</v>
      </c>
      <c r="E711" s="114"/>
    </row>
    <row r="712" spans="1:5" x14ac:dyDescent="0.25">
      <c r="A712" s="144">
        <v>41912.583333333336</v>
      </c>
      <c r="B712" s="111">
        <v>0.38394773351973382</v>
      </c>
      <c r="C712" s="113"/>
      <c r="D712" s="110">
        <v>1.303563546637694</v>
      </c>
      <c r="E712" s="114"/>
    </row>
    <row r="713" spans="1:5" x14ac:dyDescent="0.25">
      <c r="A713" s="144">
        <v>41912.625</v>
      </c>
      <c r="B713" s="111">
        <v>0.38915959874103812</v>
      </c>
      <c r="C713" s="113"/>
      <c r="D713" s="110">
        <v>1.4781965075946244</v>
      </c>
      <c r="E713" s="114"/>
    </row>
    <row r="714" spans="1:5" x14ac:dyDescent="0.25">
      <c r="A714" s="144">
        <v>41912.666666666664</v>
      </c>
      <c r="B714" s="111">
        <v>0.40783705706355955</v>
      </c>
      <c r="C714" s="113"/>
      <c r="D714" s="110">
        <v>1.376998133957386</v>
      </c>
      <c r="E714" s="114"/>
    </row>
    <row r="715" spans="1:5" x14ac:dyDescent="0.25">
      <c r="A715" s="144">
        <v>41912.708333333336</v>
      </c>
      <c r="B715" s="111">
        <v>0.38348051997977245</v>
      </c>
      <c r="C715" s="113"/>
      <c r="D715" s="110">
        <v>1.338390475511551</v>
      </c>
      <c r="E715" s="114"/>
    </row>
    <row r="716" spans="1:5" x14ac:dyDescent="0.25">
      <c r="A716" s="144">
        <v>41912.75</v>
      </c>
      <c r="B716" s="111">
        <v>0.36677936420721169</v>
      </c>
      <c r="C716" s="113"/>
      <c r="D716" s="110">
        <v>1.1687441531751976</v>
      </c>
      <c r="E716" s="114"/>
    </row>
    <row r="717" spans="1:5" x14ac:dyDescent="0.25">
      <c r="A717" s="144">
        <v>41912.791666666664</v>
      </c>
      <c r="B717" s="111">
        <v>0.3710820263540241</v>
      </c>
      <c r="C717" s="113"/>
      <c r="D717" s="110">
        <v>1.1010502646366755</v>
      </c>
      <c r="E717" s="114"/>
    </row>
    <row r="718" spans="1:5" x14ac:dyDescent="0.25">
      <c r="A718" s="144">
        <v>41912.833333333336</v>
      </c>
      <c r="B718" s="111">
        <v>0.38609879999093605</v>
      </c>
      <c r="C718" s="113"/>
      <c r="D718" s="110">
        <v>1.2106344486276308</v>
      </c>
      <c r="E718" s="114"/>
    </row>
    <row r="719" spans="1:5" x14ac:dyDescent="0.25">
      <c r="A719" s="144">
        <v>41912.875</v>
      </c>
      <c r="B719" s="111">
        <v>0.38133089590807256</v>
      </c>
      <c r="C719" s="113"/>
      <c r="D719" s="110">
        <v>1.3562302112579345</v>
      </c>
      <c r="E719" s="114"/>
    </row>
    <row r="720" spans="1:5" x14ac:dyDescent="0.25">
      <c r="A720" s="144">
        <v>41912.916666666664</v>
      </c>
      <c r="B720" s="111">
        <v>0.38476113553474595</v>
      </c>
      <c r="C720" s="113"/>
      <c r="D720" s="110">
        <v>1.5708453367153803</v>
      </c>
      <c r="E720" s="114"/>
    </row>
    <row r="721" spans="1:5" x14ac:dyDescent="0.25">
      <c r="A721" s="144">
        <v>41912.958333333336</v>
      </c>
      <c r="B721" s="111">
        <v>0.3907947809331947</v>
      </c>
      <c r="C721" s="113"/>
      <c r="D721" s="110">
        <v>2.1570113096080843</v>
      </c>
      <c r="E721" s="114"/>
    </row>
    <row r="722" spans="1:5" x14ac:dyDescent="0.25">
      <c r="A722" s="151">
        <v>41913</v>
      </c>
      <c r="B722" s="115">
        <v>0.38398683505231929</v>
      </c>
      <c r="C722" s="116"/>
      <c r="D722" s="117">
        <v>2.5688550087713424</v>
      </c>
      <c r="E722" s="118"/>
    </row>
    <row r="724" spans="1:5" x14ac:dyDescent="0.25">
      <c r="A724" s="104"/>
      <c r="B724" s="104"/>
      <c r="C724" s="104"/>
      <c r="D724" s="104"/>
      <c r="E724" s="104"/>
    </row>
    <row r="725" spans="1:5" x14ac:dyDescent="0.25">
      <c r="A725" s="104"/>
      <c r="B725" s="104"/>
      <c r="C725" s="104"/>
      <c r="D725" s="104"/>
      <c r="E725" s="104"/>
    </row>
    <row r="726" spans="1:5" x14ac:dyDescent="0.25">
      <c r="A726" s="104"/>
      <c r="B726" s="104"/>
      <c r="C726" s="104"/>
      <c r="D726" s="104"/>
      <c r="E726" s="104"/>
    </row>
    <row r="727" spans="1:5" x14ac:dyDescent="0.25">
      <c r="A727" s="104"/>
      <c r="B727" s="104"/>
      <c r="C727" s="104"/>
      <c r="D727" s="104"/>
      <c r="E727" s="104"/>
    </row>
    <row r="728" spans="1:5" x14ac:dyDescent="0.25">
      <c r="A728" s="104"/>
      <c r="B728" s="104"/>
      <c r="C728" s="104"/>
      <c r="D728" s="104"/>
      <c r="E728" s="104"/>
    </row>
    <row r="729" spans="1:5" x14ac:dyDescent="0.25">
      <c r="A729" s="104"/>
      <c r="B729" s="104"/>
      <c r="C729" s="104"/>
      <c r="D729" s="104"/>
      <c r="E729" s="104"/>
    </row>
    <row r="730" spans="1:5" x14ac:dyDescent="0.25">
      <c r="A730" s="104"/>
      <c r="B730" s="104"/>
      <c r="C730" s="104"/>
      <c r="D730" s="104"/>
      <c r="E730" s="104"/>
    </row>
    <row r="731" spans="1:5" x14ac:dyDescent="0.25">
      <c r="A731" s="104"/>
      <c r="B731" s="104"/>
      <c r="C731" s="104"/>
      <c r="D731" s="104"/>
      <c r="E731" s="104"/>
    </row>
    <row r="732" spans="1:5" x14ac:dyDescent="0.25">
      <c r="A732" s="104"/>
      <c r="B732" s="104"/>
      <c r="C732" s="104"/>
      <c r="D732" s="104"/>
      <c r="E732" s="104"/>
    </row>
    <row r="733" spans="1:5" x14ac:dyDescent="0.25">
      <c r="A733" s="104"/>
      <c r="B733" s="104"/>
      <c r="C733" s="104"/>
      <c r="D733" s="104"/>
      <c r="E733" s="104"/>
    </row>
  </sheetData>
  <mergeCells count="2">
    <mergeCell ref="C1:C2"/>
    <mergeCell ref="E1:E2"/>
  </mergeCells>
  <conditionalFormatting sqref="B501:E722 D460:E464 D466:E500 D465 B3:E459 B460:C500">
    <cfRule type="cellIs" dxfId="0" priority="1" operator="lessThan">
      <formula>0</formula>
    </cfRule>
  </conditionalFormatting>
  <printOptions horizontalCentered="1"/>
  <pageMargins left="0.70866141732283472" right="0.70866141732283472" top="1.0900000000000001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showGridLines="0" workbookViewId="0">
      <selection activeCell="G11" sqref="G11"/>
    </sheetView>
  </sheetViews>
  <sheetFormatPr baseColWidth="10" defaultRowHeight="15" x14ac:dyDescent="0.25"/>
  <cols>
    <col min="1" max="1" width="15.42578125" style="119" customWidth="1"/>
    <col min="2" max="2" width="17" style="104" customWidth="1"/>
    <col min="3" max="3" width="28.5703125" style="104" customWidth="1"/>
  </cols>
  <sheetData>
    <row r="1" spans="1:3" ht="24" x14ac:dyDescent="0.2">
      <c r="A1" s="120" t="s">
        <v>81</v>
      </c>
      <c r="B1" s="103" t="s">
        <v>63</v>
      </c>
      <c r="C1" s="187" t="s">
        <v>62</v>
      </c>
    </row>
    <row r="2" spans="1:3" ht="24.75" thickBot="1" x14ac:dyDescent="0.25">
      <c r="A2" s="121" t="s">
        <v>40</v>
      </c>
      <c r="B2" s="107" t="s">
        <v>67</v>
      </c>
      <c r="C2" s="188"/>
    </row>
    <row r="3" spans="1:3" ht="12.75" x14ac:dyDescent="0.2">
      <c r="A3" s="152">
        <v>41883</v>
      </c>
      <c r="B3" s="153">
        <v>0.23835343053331567</v>
      </c>
      <c r="C3" s="122"/>
    </row>
    <row r="4" spans="1:3" ht="12.75" x14ac:dyDescent="0.2">
      <c r="A4" s="154">
        <v>41884</v>
      </c>
      <c r="B4" s="155">
        <v>0.63068856937033557</v>
      </c>
      <c r="C4" s="123"/>
    </row>
    <row r="5" spans="1:3" ht="12.75" x14ac:dyDescent="0.2">
      <c r="A5" s="154">
        <v>41885</v>
      </c>
      <c r="B5" s="155">
        <v>0.25085948890911119</v>
      </c>
      <c r="C5" s="123"/>
    </row>
    <row r="6" spans="1:3" ht="12.75" x14ac:dyDescent="0.2">
      <c r="A6" s="154">
        <v>41886</v>
      </c>
      <c r="B6" s="155">
        <v>0.26398176366771381</v>
      </c>
      <c r="C6" s="124"/>
    </row>
    <row r="7" spans="1:3" ht="12.75" x14ac:dyDescent="0.2">
      <c r="A7" s="154">
        <v>41887</v>
      </c>
      <c r="B7" s="155">
        <v>0.2605010814726138</v>
      </c>
      <c r="C7" s="124"/>
    </row>
    <row r="8" spans="1:3" ht="12.75" x14ac:dyDescent="0.2">
      <c r="A8" s="154">
        <v>41888</v>
      </c>
      <c r="B8" s="155">
        <v>0.24278658401874945</v>
      </c>
      <c r="C8" s="124"/>
    </row>
    <row r="9" spans="1:3" ht="12.75" x14ac:dyDescent="0.2">
      <c r="A9" s="154">
        <v>41889</v>
      </c>
      <c r="B9" s="155">
        <v>0.26196079894348046</v>
      </c>
      <c r="C9" s="124"/>
    </row>
    <row r="10" spans="1:3" s="126" customFormat="1" ht="12.75" x14ac:dyDescent="0.2">
      <c r="A10" s="154">
        <v>41890</v>
      </c>
      <c r="B10" s="156">
        <v>0.27063498990142176</v>
      </c>
      <c r="C10" s="125"/>
    </row>
    <row r="11" spans="1:3" ht="12.75" x14ac:dyDescent="0.2">
      <c r="A11" s="154">
        <v>41891</v>
      </c>
      <c r="B11" s="155">
        <v>0.4215927571604059</v>
      </c>
      <c r="C11" s="124"/>
    </row>
    <row r="12" spans="1:3" ht="12.75" x14ac:dyDescent="0.2">
      <c r="A12" s="154">
        <v>41892</v>
      </c>
      <c r="B12" s="155">
        <v>0.27732642880903041</v>
      </c>
      <c r="C12" s="124"/>
    </row>
    <row r="13" spans="1:3" ht="12.75" x14ac:dyDescent="0.2">
      <c r="A13" s="154">
        <v>41893</v>
      </c>
      <c r="B13" s="155">
        <v>0.262906235019227</v>
      </c>
      <c r="C13" s="124"/>
    </row>
    <row r="14" spans="1:3" ht="12.75" x14ac:dyDescent="0.2">
      <c r="A14" s="154">
        <v>41894</v>
      </c>
      <c r="B14" s="155">
        <v>0.27251832802684273</v>
      </c>
      <c r="C14" s="124"/>
    </row>
    <row r="15" spans="1:3" ht="12.75" x14ac:dyDescent="0.2">
      <c r="A15" s="154">
        <v>41895</v>
      </c>
      <c r="B15" s="155">
        <v>0.2755797936801922</v>
      </c>
      <c r="C15" s="124"/>
    </row>
    <row r="16" spans="1:3" ht="12.75" x14ac:dyDescent="0.2">
      <c r="A16" s="154">
        <v>41896</v>
      </c>
      <c r="B16" s="155">
        <v>0.28479302975261334</v>
      </c>
      <c r="C16" s="124"/>
    </row>
    <row r="17" spans="1:6" ht="12.75" x14ac:dyDescent="0.2">
      <c r="A17" s="154">
        <v>41897</v>
      </c>
      <c r="B17" s="155">
        <v>0.31290185214072236</v>
      </c>
      <c r="C17" s="124"/>
    </row>
    <row r="18" spans="1:6" ht="12.75" x14ac:dyDescent="0.2">
      <c r="A18" s="154">
        <v>41898</v>
      </c>
      <c r="B18" s="155">
        <v>0.30864615807940249</v>
      </c>
      <c r="C18" s="127"/>
    </row>
    <row r="19" spans="1:6" ht="12.75" x14ac:dyDescent="0.2">
      <c r="A19" s="154">
        <v>41899</v>
      </c>
      <c r="B19" s="155">
        <v>0.30477065336327608</v>
      </c>
      <c r="C19" s="127"/>
    </row>
    <row r="20" spans="1:6" ht="12.75" x14ac:dyDescent="0.2">
      <c r="A20" s="154">
        <v>41900</v>
      </c>
      <c r="B20" s="155">
        <v>0.28615249676589311</v>
      </c>
      <c r="C20" s="127"/>
    </row>
    <row r="21" spans="1:6" ht="12.75" x14ac:dyDescent="0.2">
      <c r="A21" s="154">
        <v>41901</v>
      </c>
      <c r="B21" s="155">
        <v>0.25208565800811722</v>
      </c>
      <c r="C21" s="127"/>
    </row>
    <row r="22" spans="1:6" ht="12.75" x14ac:dyDescent="0.2">
      <c r="A22" s="154">
        <v>41902</v>
      </c>
      <c r="B22" s="155">
        <v>0.22889115289629203</v>
      </c>
      <c r="C22" s="127"/>
    </row>
    <row r="23" spans="1:6" ht="12.75" x14ac:dyDescent="0.2">
      <c r="A23" s="154">
        <v>41903</v>
      </c>
      <c r="B23" s="155">
        <v>0.31055372112696528</v>
      </c>
      <c r="C23" s="127"/>
    </row>
    <row r="24" spans="1:6" ht="12.75" x14ac:dyDescent="0.2">
      <c r="A24" s="154">
        <v>41904</v>
      </c>
      <c r="B24" s="155">
        <v>0.32040919960454728</v>
      </c>
      <c r="C24" s="127"/>
    </row>
    <row r="25" spans="1:6" ht="12.75" x14ac:dyDescent="0.2">
      <c r="A25" s="154">
        <v>41905</v>
      </c>
      <c r="B25" s="155">
        <v>0.28666815531086004</v>
      </c>
      <c r="C25" s="127"/>
    </row>
    <row r="26" spans="1:6" ht="12.75" x14ac:dyDescent="0.2">
      <c r="A26" s="154">
        <v>41906</v>
      </c>
      <c r="B26" s="155">
        <v>0.27181962816163663</v>
      </c>
      <c r="C26" s="127"/>
      <c r="F26" s="128"/>
    </row>
    <row r="27" spans="1:6" ht="12.75" x14ac:dyDescent="0.2">
      <c r="A27" s="154">
        <v>41907</v>
      </c>
      <c r="B27" s="155">
        <v>0.26307241020607758</v>
      </c>
      <c r="C27" s="129"/>
    </row>
    <row r="28" spans="1:6" ht="12.75" x14ac:dyDescent="0.2">
      <c r="A28" s="154">
        <v>41908</v>
      </c>
      <c r="B28" s="155">
        <v>0.27442331888122323</v>
      </c>
      <c r="C28" s="129"/>
    </row>
    <row r="29" spans="1:6" ht="12.75" x14ac:dyDescent="0.2">
      <c r="A29" s="154">
        <v>41909</v>
      </c>
      <c r="B29" s="155">
        <v>0.27871867828111035</v>
      </c>
      <c r="C29" s="127"/>
    </row>
    <row r="30" spans="1:6" ht="12.75" x14ac:dyDescent="0.2">
      <c r="A30" s="154">
        <v>41910</v>
      </c>
      <c r="B30" s="155">
        <v>1.0260653550651686</v>
      </c>
      <c r="C30" s="127"/>
      <c r="F30" s="130"/>
    </row>
    <row r="31" spans="1:6" ht="12.75" x14ac:dyDescent="0.2">
      <c r="A31" s="154">
        <v>41911</v>
      </c>
      <c r="B31" s="155">
        <v>0.49557956192539243</v>
      </c>
      <c r="C31" s="127"/>
    </row>
    <row r="32" spans="1:6" ht="12.75" x14ac:dyDescent="0.2">
      <c r="A32" s="157">
        <v>41912</v>
      </c>
      <c r="B32" s="158">
        <v>0.45951608587718673</v>
      </c>
      <c r="C32" s="131"/>
    </row>
    <row r="33" spans="1:9" ht="12.75" x14ac:dyDescent="0.2">
      <c r="A33"/>
      <c r="B33"/>
      <c r="C33"/>
    </row>
    <row r="47" spans="1:9" x14ac:dyDescent="0.25">
      <c r="F47" s="104"/>
      <c r="I47" s="104"/>
    </row>
    <row r="84" spans="7:7" x14ac:dyDescent="0.25">
      <c r="G84" s="130"/>
    </row>
  </sheetData>
  <mergeCells count="1">
    <mergeCell ref="C1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showGridLines="0" view="pageBreakPreview" zoomScaleNormal="100" zoomScaleSheetLayoutView="100" workbookViewId="0">
      <selection activeCell="B27" sqref="B27:F27"/>
    </sheetView>
  </sheetViews>
  <sheetFormatPr baseColWidth="10" defaultRowHeight="12.75" x14ac:dyDescent="0.2"/>
  <cols>
    <col min="1" max="1" width="5" style="5" customWidth="1"/>
    <col min="2" max="2" width="7.85546875" style="5" customWidth="1"/>
    <col min="3" max="4" width="11.42578125" style="5" customWidth="1"/>
    <col min="5" max="6" width="10.7109375" style="5" customWidth="1"/>
    <col min="7" max="7" width="11.42578125" style="5" customWidth="1"/>
    <col min="8" max="8" width="13" style="5" customWidth="1"/>
    <col min="9" max="9" width="16.28515625" style="5" customWidth="1"/>
    <col min="10" max="10" width="23" style="5" customWidth="1"/>
    <col min="11" max="11" width="15.28515625" style="5" bestFit="1" customWidth="1"/>
    <col min="12" max="16384" width="11.42578125" style="5"/>
  </cols>
  <sheetData>
    <row r="1" spans="1:10" s="2" customFormat="1" ht="20.100000000000001" customHeight="1" x14ac:dyDescent="0.2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1"/>
    </row>
    <row r="2" spans="1:10" s="2" customFormat="1" ht="20.100000000000001" customHeight="1" x14ac:dyDescent="0.2">
      <c r="A2" s="204" t="s">
        <v>1</v>
      </c>
      <c r="B2" s="204"/>
      <c r="C2" s="204"/>
      <c r="D2" s="204"/>
      <c r="E2" s="204"/>
      <c r="F2" s="204"/>
      <c r="G2" s="204"/>
      <c r="H2" s="204"/>
      <c r="I2" s="204"/>
      <c r="J2" s="1"/>
    </row>
    <row r="3" spans="1:10" x14ac:dyDescent="0.2">
      <c r="A3" s="3"/>
      <c r="B3" s="4"/>
      <c r="C3" s="4"/>
      <c r="D3" s="4"/>
      <c r="E3" s="4"/>
      <c r="F3" s="4"/>
      <c r="G3" s="4"/>
      <c r="H3" s="4"/>
      <c r="I3" s="4"/>
    </row>
    <row r="4" spans="1:10" ht="15" x14ac:dyDescent="0.2">
      <c r="A4" s="182" t="s">
        <v>2</v>
      </c>
      <c r="B4" s="183"/>
      <c r="C4" s="183"/>
      <c r="D4" s="183"/>
      <c r="E4" s="183"/>
      <c r="F4" s="183"/>
      <c r="G4" s="183"/>
      <c r="H4" s="183"/>
      <c r="I4" s="184"/>
    </row>
    <row r="5" spans="1:10" x14ac:dyDescent="0.2">
      <c r="A5" s="6"/>
      <c r="B5" s="7"/>
      <c r="C5" s="6"/>
      <c r="D5" s="6"/>
      <c r="E5" s="8"/>
      <c r="F5" s="8"/>
      <c r="G5" s="8"/>
      <c r="H5" s="8"/>
      <c r="I5" s="8"/>
    </row>
    <row r="6" spans="1:10" x14ac:dyDescent="0.2">
      <c r="A6" s="7"/>
      <c r="B6" s="9" t="s">
        <v>3</v>
      </c>
      <c r="C6" s="10"/>
      <c r="D6" s="11"/>
      <c r="E6" s="9" t="s">
        <v>4</v>
      </c>
      <c r="F6" s="12"/>
      <c r="G6" s="12"/>
      <c r="H6" s="12"/>
      <c r="I6" s="13"/>
    </row>
    <row r="7" spans="1:10" x14ac:dyDescent="0.2">
      <c r="A7" s="7"/>
      <c r="B7" s="9" t="s">
        <v>5</v>
      </c>
      <c r="C7" s="10"/>
      <c r="D7" s="11"/>
      <c r="E7" s="9" t="s">
        <v>6</v>
      </c>
      <c r="F7" s="12"/>
      <c r="G7" s="12"/>
      <c r="H7" s="12"/>
      <c r="I7" s="13"/>
    </row>
    <row r="8" spans="1:10" x14ac:dyDescent="0.2">
      <c r="A8" s="7"/>
      <c r="B8" s="9" t="s">
        <v>7</v>
      </c>
      <c r="C8" s="10"/>
      <c r="D8" s="11"/>
      <c r="E8" s="14" t="s">
        <v>8</v>
      </c>
      <c r="F8" s="15"/>
      <c r="G8" s="15"/>
      <c r="H8" s="15"/>
      <c r="I8" s="16"/>
    </row>
    <row r="9" spans="1:10" x14ac:dyDescent="0.2">
      <c r="A9" s="7"/>
      <c r="B9" s="9" t="s">
        <v>9</v>
      </c>
      <c r="C9" s="10"/>
      <c r="D9" s="11"/>
      <c r="E9" s="9" t="s">
        <v>10</v>
      </c>
      <c r="F9" s="12"/>
      <c r="G9" s="12"/>
      <c r="H9" s="12"/>
      <c r="I9" s="13"/>
    </row>
    <row r="10" spans="1:10" x14ac:dyDescent="0.2">
      <c r="A10" s="17" t="s">
        <v>11</v>
      </c>
      <c r="B10" s="9" t="s">
        <v>12</v>
      </c>
      <c r="C10" s="10"/>
      <c r="D10" s="11"/>
      <c r="E10" s="18" t="s">
        <v>75</v>
      </c>
      <c r="F10" s="19"/>
      <c r="G10" s="12"/>
      <c r="H10" s="12"/>
      <c r="I10" s="13"/>
    </row>
    <row r="11" spans="1:10" x14ac:dyDescent="0.2">
      <c r="A11" s="7"/>
      <c r="B11" s="8"/>
      <c r="C11" s="8"/>
      <c r="D11" s="8"/>
      <c r="E11" s="8"/>
      <c r="F11" s="8"/>
      <c r="G11" s="8"/>
      <c r="H11" s="8"/>
      <c r="I11" s="8"/>
    </row>
    <row r="12" spans="1:10" x14ac:dyDescent="0.2">
      <c r="A12" s="7"/>
      <c r="B12" s="8"/>
      <c r="C12" s="8"/>
      <c r="D12" s="8"/>
      <c r="E12" s="8"/>
      <c r="F12" s="8"/>
      <c r="G12" s="8"/>
      <c r="H12" s="8"/>
      <c r="I12" s="8"/>
    </row>
    <row r="13" spans="1:10" x14ac:dyDescent="0.2">
      <c r="A13" s="20" t="s">
        <v>13</v>
      </c>
      <c r="B13" s="21"/>
      <c r="C13" s="21"/>
      <c r="D13" s="21"/>
      <c r="E13" s="21"/>
      <c r="F13" s="21"/>
      <c r="G13" s="21"/>
      <c r="H13" s="21"/>
      <c r="I13" s="22"/>
      <c r="J13" s="1"/>
    </row>
    <row r="14" spans="1:10" x14ac:dyDescent="0.2">
      <c r="A14" s="6"/>
      <c r="B14" s="7"/>
      <c r="C14" s="6"/>
      <c r="D14" s="6"/>
      <c r="E14" s="8"/>
      <c r="F14" s="8"/>
      <c r="G14" s="8"/>
      <c r="H14" s="8"/>
      <c r="I14" s="8"/>
    </row>
    <row r="15" spans="1:10" x14ac:dyDescent="0.2">
      <c r="A15" s="7"/>
      <c r="B15" s="23" t="s">
        <v>14</v>
      </c>
      <c r="C15" s="24"/>
      <c r="D15" s="25"/>
      <c r="E15" s="23" t="s">
        <v>15</v>
      </c>
      <c r="F15" s="26"/>
      <c r="G15" s="27"/>
      <c r="H15" s="23" t="s">
        <v>16</v>
      </c>
      <c r="I15" s="13"/>
    </row>
    <row r="16" spans="1:10" x14ac:dyDescent="0.2">
      <c r="A16" s="7"/>
      <c r="B16" s="9" t="s">
        <v>17</v>
      </c>
      <c r="C16" s="10"/>
      <c r="D16" s="11"/>
      <c r="E16" s="9" t="s">
        <v>18</v>
      </c>
      <c r="F16" s="26"/>
      <c r="G16" s="27"/>
      <c r="H16" s="205">
        <v>2011</v>
      </c>
      <c r="I16" s="206"/>
    </row>
    <row r="17" spans="1:10" x14ac:dyDescent="0.2">
      <c r="A17" s="7"/>
      <c r="B17" s="9" t="s">
        <v>19</v>
      </c>
      <c r="C17" s="10"/>
      <c r="D17" s="11"/>
      <c r="E17" s="9" t="s">
        <v>20</v>
      </c>
      <c r="F17" s="26"/>
      <c r="G17" s="27"/>
      <c r="H17" s="205">
        <v>1955</v>
      </c>
      <c r="I17" s="206"/>
    </row>
    <row r="18" spans="1:10" x14ac:dyDescent="0.2">
      <c r="A18" s="7"/>
      <c r="B18" s="9" t="s">
        <v>21</v>
      </c>
      <c r="C18" s="10"/>
      <c r="D18" s="11"/>
      <c r="E18" s="9" t="s">
        <v>22</v>
      </c>
      <c r="F18" s="10"/>
      <c r="G18" s="13"/>
      <c r="H18" s="205">
        <v>1963</v>
      </c>
      <c r="I18" s="206"/>
    </row>
    <row r="19" spans="1:10" ht="12.75" customHeight="1" x14ac:dyDescent="0.2">
      <c r="A19" s="7"/>
      <c r="B19" s="28" t="s">
        <v>23</v>
      </c>
      <c r="C19" s="28"/>
      <c r="D19" s="29"/>
      <c r="E19" s="28" t="s">
        <v>24</v>
      </c>
      <c r="F19" s="140"/>
      <c r="G19" s="30"/>
      <c r="H19" s="205" t="s">
        <v>25</v>
      </c>
      <c r="I19" s="206"/>
    </row>
    <row r="20" spans="1:10" x14ac:dyDescent="0.2">
      <c r="A20" s="7"/>
      <c r="B20" s="207"/>
      <c r="C20" s="207"/>
      <c r="D20" s="140"/>
      <c r="E20" s="140"/>
      <c r="F20" s="140"/>
      <c r="G20" s="31"/>
      <c r="H20" s="140"/>
      <c r="I20" s="31"/>
      <c r="J20" s="1"/>
    </row>
    <row r="21" spans="1:10" x14ac:dyDescent="0.2">
      <c r="A21" s="7"/>
      <c r="B21" s="8"/>
      <c r="C21" s="8"/>
      <c r="D21" s="8"/>
      <c r="E21" s="8"/>
      <c r="F21" s="8"/>
      <c r="G21" s="8"/>
      <c r="H21" s="8"/>
      <c r="I21" s="8"/>
    </row>
    <row r="22" spans="1:10" x14ac:dyDescent="0.2">
      <c r="A22" s="20" t="s">
        <v>26</v>
      </c>
      <c r="B22" s="21"/>
      <c r="C22" s="21"/>
      <c r="D22" s="21"/>
      <c r="E22" s="21"/>
      <c r="F22" s="21"/>
      <c r="G22" s="21"/>
      <c r="H22" s="21"/>
      <c r="I22" s="22"/>
      <c r="J22" s="32"/>
    </row>
    <row r="23" spans="1:10" s="34" customFormat="1" x14ac:dyDescent="0.2">
      <c r="A23" s="33"/>
      <c r="C23" s="35"/>
      <c r="D23" s="35"/>
      <c r="E23" s="32"/>
      <c r="F23" s="32"/>
      <c r="G23" s="32"/>
      <c r="H23" s="32"/>
      <c r="I23" s="32"/>
    </row>
    <row r="24" spans="1:10" x14ac:dyDescent="0.2">
      <c r="A24" s="7"/>
      <c r="B24" s="36"/>
      <c r="C24" s="36"/>
      <c r="D24" s="36"/>
      <c r="E24" s="7"/>
      <c r="F24" s="23" t="s">
        <v>23</v>
      </c>
      <c r="G24" s="27"/>
      <c r="H24" s="33"/>
      <c r="I24" s="32"/>
      <c r="J24" s="37"/>
    </row>
    <row r="25" spans="1:10" ht="12.75" customHeight="1" x14ac:dyDescent="0.2">
      <c r="A25" s="208" t="s">
        <v>27</v>
      </c>
      <c r="B25" s="9" t="s">
        <v>28</v>
      </c>
      <c r="C25" s="142"/>
      <c r="D25" s="142"/>
      <c r="E25" s="26"/>
      <c r="F25" s="38" t="s">
        <v>80</v>
      </c>
      <c r="G25" s="27"/>
      <c r="H25" s="39"/>
      <c r="I25" s="40"/>
    </row>
    <row r="26" spans="1:10" s="45" customFormat="1" ht="26.1" customHeight="1" x14ac:dyDescent="0.2">
      <c r="A26" s="208"/>
      <c r="B26" s="209" t="s">
        <v>29</v>
      </c>
      <c r="C26" s="210"/>
      <c r="D26" s="210"/>
      <c r="E26" s="210"/>
      <c r="F26" s="41">
        <v>0.98129999999999995</v>
      </c>
      <c r="G26" s="42"/>
      <c r="H26" s="43"/>
      <c r="I26" s="44"/>
    </row>
    <row r="27" spans="1:10" s="45" customFormat="1" ht="24.75" customHeight="1" x14ac:dyDescent="0.2">
      <c r="A27" s="46"/>
      <c r="B27" s="214" t="s">
        <v>53</v>
      </c>
      <c r="C27" s="215"/>
      <c r="D27" s="215"/>
      <c r="E27" s="215"/>
      <c r="F27" s="215"/>
      <c r="G27" s="159">
        <v>1.8700000000000001E-2</v>
      </c>
      <c r="H27" s="8"/>
      <c r="I27" s="8"/>
    </row>
    <row r="28" spans="1:10" x14ac:dyDescent="0.2">
      <c r="A28" s="7"/>
      <c r="B28" s="36"/>
      <c r="C28" s="36"/>
      <c r="D28" s="36"/>
      <c r="E28" s="7"/>
      <c r="F28" s="23" t="s">
        <v>17</v>
      </c>
      <c r="G28" s="27"/>
      <c r="H28" s="48"/>
      <c r="I28" s="8"/>
    </row>
    <row r="29" spans="1:10" ht="12.75" customHeight="1" x14ac:dyDescent="0.2">
      <c r="A29" s="211" t="s">
        <v>30</v>
      </c>
      <c r="B29" s="9" t="s">
        <v>28</v>
      </c>
      <c r="C29" s="142"/>
      <c r="D29" s="142"/>
      <c r="E29" s="26"/>
      <c r="F29" s="97">
        <v>720</v>
      </c>
      <c r="G29" s="160" t="s">
        <v>76</v>
      </c>
      <c r="H29" s="49"/>
      <c r="I29" s="8"/>
    </row>
    <row r="30" spans="1:10" ht="25.5" customHeight="1" x14ac:dyDescent="0.2">
      <c r="A30" s="212"/>
      <c r="B30" s="209" t="s">
        <v>29</v>
      </c>
      <c r="C30" s="210"/>
      <c r="D30" s="210"/>
      <c r="E30" s="213"/>
      <c r="F30" s="135">
        <v>1</v>
      </c>
      <c r="G30" s="42"/>
      <c r="H30" s="49"/>
      <c r="I30" s="50"/>
    </row>
    <row r="31" spans="1:10" x14ac:dyDescent="0.2">
      <c r="A31" s="62" t="s">
        <v>77</v>
      </c>
      <c r="B31" s="8"/>
      <c r="C31" s="8"/>
      <c r="D31" s="8"/>
      <c r="E31" s="8"/>
      <c r="F31" s="8"/>
      <c r="G31" s="8"/>
      <c r="H31" s="51"/>
      <c r="I31" s="8"/>
    </row>
    <row r="32" spans="1:10" x14ac:dyDescent="0.2">
      <c r="A32" s="7"/>
      <c r="B32" s="8"/>
      <c r="C32" s="8"/>
      <c r="D32" s="8"/>
      <c r="E32" s="8"/>
      <c r="F32" s="8"/>
      <c r="G32" s="8"/>
      <c r="H32" s="8"/>
      <c r="I32" s="8"/>
    </row>
    <row r="33" spans="1:11" x14ac:dyDescent="0.2">
      <c r="A33" s="7"/>
      <c r="B33" s="8"/>
      <c r="C33" s="8"/>
      <c r="D33" s="8"/>
      <c r="E33" s="8"/>
      <c r="F33" s="8"/>
      <c r="G33" s="8"/>
      <c r="H33" s="8"/>
      <c r="I33" s="8"/>
    </row>
    <row r="34" spans="1:11" x14ac:dyDescent="0.2">
      <c r="A34" s="20" t="s">
        <v>31</v>
      </c>
      <c r="B34" s="21"/>
      <c r="C34" s="21"/>
      <c r="D34" s="21"/>
      <c r="E34" s="21"/>
      <c r="F34" s="21"/>
      <c r="G34" s="21"/>
      <c r="H34" s="21"/>
      <c r="I34" s="22"/>
      <c r="J34" s="1"/>
    </row>
    <row r="35" spans="1:11" x14ac:dyDescent="0.2">
      <c r="A35" s="52"/>
      <c r="B35" s="7"/>
      <c r="C35" s="8"/>
      <c r="D35" s="8"/>
      <c r="E35" s="8"/>
      <c r="F35" s="8"/>
      <c r="G35" s="8"/>
      <c r="H35" s="8"/>
      <c r="I35" s="8"/>
    </row>
    <row r="36" spans="1:11" ht="13.5" customHeight="1" x14ac:dyDescent="0.2">
      <c r="A36" s="7"/>
      <c r="B36" s="23" t="s">
        <v>14</v>
      </c>
      <c r="C36" s="139"/>
      <c r="D36" s="53"/>
      <c r="E36" s="23" t="s">
        <v>32</v>
      </c>
      <c r="F36" s="26"/>
      <c r="G36" s="27"/>
      <c r="H36" s="23" t="s">
        <v>33</v>
      </c>
      <c r="I36" s="13"/>
    </row>
    <row r="37" spans="1:11" ht="13.5" customHeight="1" x14ac:dyDescent="0.2">
      <c r="A37" s="7"/>
      <c r="B37" s="9" t="s">
        <v>17</v>
      </c>
      <c r="C37" s="141"/>
      <c r="D37" s="54"/>
      <c r="E37" s="161">
        <v>0.8</v>
      </c>
      <c r="F37" s="26"/>
      <c r="G37" s="27"/>
      <c r="H37" s="141">
        <v>5</v>
      </c>
      <c r="I37" s="13"/>
    </row>
    <row r="38" spans="1:11" ht="13.5" customHeight="1" x14ac:dyDescent="0.2">
      <c r="A38" s="7"/>
      <c r="B38" s="55" t="s">
        <v>34</v>
      </c>
      <c r="C38" s="55"/>
      <c r="D38" s="56"/>
      <c r="E38" s="161">
        <v>9.9</v>
      </c>
      <c r="F38" s="57"/>
      <c r="G38" s="58"/>
      <c r="H38" s="141">
        <v>15</v>
      </c>
      <c r="I38" s="13"/>
    </row>
    <row r="39" spans="1:11" x14ac:dyDescent="0.2">
      <c r="A39" s="7"/>
      <c r="B39" s="59" t="s">
        <v>35</v>
      </c>
      <c r="C39" s="60"/>
      <c r="D39" s="60"/>
      <c r="E39" s="8"/>
      <c r="F39" s="8"/>
      <c r="G39" s="8"/>
      <c r="H39" s="8"/>
      <c r="I39" s="8"/>
    </row>
    <row r="40" spans="1:11" x14ac:dyDescent="0.2">
      <c r="A40" s="7"/>
      <c r="B40" s="61" t="s">
        <v>36</v>
      </c>
      <c r="C40" s="35"/>
      <c r="D40" s="35"/>
      <c r="E40" s="32"/>
      <c r="F40" s="32"/>
      <c r="G40" s="32"/>
      <c r="H40" s="32"/>
      <c r="I40" s="32"/>
      <c r="J40" s="1"/>
    </row>
    <row r="41" spans="1:11" x14ac:dyDescent="0.2">
      <c r="A41" s="7"/>
      <c r="B41" s="62" t="s">
        <v>37</v>
      </c>
      <c r="C41" s="63"/>
      <c r="D41" s="63"/>
      <c r="E41" s="8"/>
      <c r="F41" s="8"/>
      <c r="G41" s="8"/>
      <c r="H41" s="8"/>
      <c r="I41" s="8"/>
    </row>
    <row r="42" spans="1:11" x14ac:dyDescent="0.2">
      <c r="A42" s="7"/>
      <c r="B42" s="8"/>
      <c r="C42" s="8"/>
      <c r="D42" s="8"/>
      <c r="E42" s="8"/>
      <c r="F42" s="8"/>
      <c r="G42" s="8"/>
      <c r="H42" s="8"/>
      <c r="I42" s="8"/>
    </row>
    <row r="43" spans="1:11" ht="12.75" customHeight="1" x14ac:dyDescent="0.2">
      <c r="A43" s="196" t="s">
        <v>38</v>
      </c>
      <c r="B43" s="197"/>
      <c r="C43" s="197"/>
      <c r="D43" s="197"/>
      <c r="E43" s="197"/>
      <c r="F43" s="197"/>
      <c r="G43" s="197"/>
      <c r="H43" s="197"/>
      <c r="I43" s="198"/>
      <c r="J43" s="1"/>
    </row>
    <row r="44" spans="1:11" x14ac:dyDescent="0.2">
      <c r="A44" s="199"/>
      <c r="B44" s="200"/>
      <c r="C44" s="200"/>
      <c r="D44" s="200"/>
      <c r="E44" s="200"/>
      <c r="F44" s="200"/>
      <c r="G44" s="200"/>
      <c r="H44" s="200"/>
      <c r="I44" s="201"/>
    </row>
    <row r="45" spans="1:11" x14ac:dyDescent="0.2">
      <c r="A45" s="6"/>
      <c r="B45" s="7"/>
      <c r="C45" s="6"/>
      <c r="D45" s="6"/>
      <c r="E45" s="8"/>
      <c r="F45" s="8"/>
      <c r="G45" s="8"/>
      <c r="H45" s="8"/>
      <c r="I45" s="8"/>
    </row>
    <row r="46" spans="1:11" ht="24" x14ac:dyDescent="0.2">
      <c r="A46" s="7"/>
      <c r="B46" s="139" t="s">
        <v>39</v>
      </c>
      <c r="C46" s="162" t="s">
        <v>40</v>
      </c>
      <c r="D46" s="162" t="s">
        <v>41</v>
      </c>
      <c r="E46" s="162" t="s">
        <v>42</v>
      </c>
      <c r="F46" s="163"/>
      <c r="G46" s="138"/>
      <c r="H46" s="31"/>
      <c r="I46" s="30"/>
    </row>
    <row r="47" spans="1:11" ht="12.75" customHeight="1" x14ac:dyDescent="0.2">
      <c r="A47" s="7"/>
      <c r="B47" s="141">
        <v>1</v>
      </c>
      <c r="C47" s="65"/>
      <c r="D47" s="202" t="s">
        <v>78</v>
      </c>
      <c r="E47" s="202"/>
      <c r="F47" s="202"/>
      <c r="G47" s="202"/>
      <c r="H47" s="202"/>
      <c r="I47" s="203"/>
      <c r="K47" s="66"/>
    </row>
    <row r="48" spans="1:11" ht="12.75" hidden="1" customHeight="1" x14ac:dyDescent="0.2">
      <c r="A48" s="7"/>
      <c r="B48" s="64">
        <v>2</v>
      </c>
      <c r="C48" s="164">
        <v>41838</v>
      </c>
      <c r="D48" s="165">
        <f>+'[1]quemado DNCG'!F17*24</f>
        <v>264</v>
      </c>
      <c r="E48" s="166" t="s">
        <v>43</v>
      </c>
      <c r="F48" s="94"/>
      <c r="G48" s="94"/>
      <c r="H48" s="167"/>
      <c r="I48" s="168"/>
    </row>
    <row r="49" spans="1:9" ht="12.75" hidden="1" customHeight="1" x14ac:dyDescent="0.2">
      <c r="A49" s="7"/>
      <c r="B49" s="64">
        <v>3</v>
      </c>
      <c r="C49" s="65">
        <v>41839</v>
      </c>
      <c r="D49" s="38">
        <f>+'[1]quemado DNCG'!F18*24</f>
        <v>0</v>
      </c>
      <c r="E49" s="9" t="s">
        <v>43</v>
      </c>
      <c r="F49" s="142"/>
      <c r="G49" s="142"/>
      <c r="H49" s="12"/>
      <c r="I49" s="13"/>
    </row>
    <row r="50" spans="1:9" ht="12.75" hidden="1" customHeight="1" x14ac:dyDescent="0.2">
      <c r="A50" s="7"/>
      <c r="B50" s="64">
        <v>4</v>
      </c>
      <c r="C50" s="65">
        <v>41840</v>
      </c>
      <c r="D50" s="38">
        <f>+'[1]quemado DNCG'!F19*24</f>
        <v>0</v>
      </c>
      <c r="E50" s="9" t="s">
        <v>43</v>
      </c>
      <c r="F50" s="142"/>
      <c r="G50" s="142"/>
      <c r="H50" s="12"/>
      <c r="I50" s="13"/>
    </row>
    <row r="51" spans="1:9" ht="12.75" hidden="1" customHeight="1" x14ac:dyDescent="0.2">
      <c r="A51" s="7"/>
      <c r="B51" s="64">
        <v>5</v>
      </c>
      <c r="C51" s="65">
        <v>41841</v>
      </c>
      <c r="D51" s="38">
        <f>+'[1]quemado DNCG'!F20*24</f>
        <v>0</v>
      </c>
      <c r="E51" s="9" t="s">
        <v>43</v>
      </c>
      <c r="F51" s="142"/>
      <c r="G51" s="142"/>
      <c r="H51" s="12"/>
      <c r="I51" s="13"/>
    </row>
    <row r="52" spans="1:9" ht="12.75" hidden="1" customHeight="1" x14ac:dyDescent="0.2">
      <c r="A52" s="7"/>
      <c r="B52" s="64">
        <v>6</v>
      </c>
      <c r="C52" s="65">
        <v>41842</v>
      </c>
      <c r="D52" s="38">
        <f>+'[1]quemado DNCG'!F21*24</f>
        <v>0</v>
      </c>
      <c r="E52" s="9" t="s">
        <v>43</v>
      </c>
      <c r="F52" s="142"/>
      <c r="G52" s="142"/>
      <c r="H52" s="12"/>
      <c r="I52" s="13"/>
    </row>
    <row r="53" spans="1:9" ht="12.75" hidden="1" customHeight="1" x14ac:dyDescent="0.2">
      <c r="A53" s="7"/>
      <c r="B53" s="64">
        <v>7</v>
      </c>
      <c r="C53" s="65">
        <v>41843</v>
      </c>
      <c r="D53" s="38">
        <f>+'[1]quemado DNCG'!F22*24</f>
        <v>0</v>
      </c>
      <c r="E53" s="9" t="s">
        <v>43</v>
      </c>
      <c r="F53" s="142"/>
      <c r="G53" s="142"/>
      <c r="H53" s="12"/>
      <c r="I53" s="13"/>
    </row>
    <row r="54" spans="1:9" ht="12.75" hidden="1" customHeight="1" x14ac:dyDescent="0.2">
      <c r="A54" s="7"/>
      <c r="B54" s="64">
        <v>8</v>
      </c>
      <c r="C54" s="65">
        <v>41844</v>
      </c>
      <c r="D54" s="38">
        <f>+'[1]quemado DNCG'!F23*24</f>
        <v>0</v>
      </c>
      <c r="E54" s="9" t="s">
        <v>43</v>
      </c>
      <c r="F54" s="142"/>
      <c r="G54" s="142"/>
      <c r="H54" s="12"/>
      <c r="I54" s="13"/>
    </row>
    <row r="55" spans="1:9" ht="12.75" hidden="1" customHeight="1" x14ac:dyDescent="0.2">
      <c r="A55" s="7"/>
      <c r="B55" s="64">
        <v>9</v>
      </c>
      <c r="C55" s="65">
        <v>41845</v>
      </c>
      <c r="D55" s="38">
        <f>+'[1]quemado DNCG'!F24*24</f>
        <v>0</v>
      </c>
      <c r="E55" s="9" t="s">
        <v>43</v>
      </c>
      <c r="F55" s="142"/>
      <c r="G55" s="142"/>
      <c r="H55" s="12"/>
      <c r="I55" s="13"/>
    </row>
    <row r="56" spans="1:9" ht="12.75" hidden="1" customHeight="1" x14ac:dyDescent="0.2">
      <c r="A56" s="7"/>
      <c r="B56" s="64">
        <v>10</v>
      </c>
      <c r="C56" s="65">
        <v>41846</v>
      </c>
      <c r="D56" s="38">
        <f>+'[1]quemado DNCG'!F25*24</f>
        <v>0</v>
      </c>
      <c r="E56" s="9" t="s">
        <v>43</v>
      </c>
      <c r="F56" s="142"/>
      <c r="G56" s="142"/>
      <c r="H56" s="12"/>
      <c r="I56" s="13"/>
    </row>
    <row r="57" spans="1:9" ht="12.75" hidden="1" customHeight="1" x14ac:dyDescent="0.2">
      <c r="A57" s="7"/>
      <c r="B57" s="64">
        <v>11</v>
      </c>
      <c r="C57" s="65">
        <v>41847</v>
      </c>
      <c r="D57" s="38">
        <f>+'[1]quemado DNCG'!F26*24</f>
        <v>0</v>
      </c>
      <c r="E57" s="9" t="s">
        <v>43</v>
      </c>
      <c r="F57" s="142"/>
      <c r="G57" s="142"/>
      <c r="H57" s="12"/>
      <c r="I57" s="13"/>
    </row>
    <row r="58" spans="1:9" ht="12.75" hidden="1" customHeight="1" x14ac:dyDescent="0.2">
      <c r="A58" s="7"/>
      <c r="B58" s="64">
        <v>12</v>
      </c>
      <c r="C58" s="65">
        <v>41848</v>
      </c>
      <c r="D58" s="38">
        <f>+'[1]quemado DNCG'!F27*24</f>
        <v>0</v>
      </c>
      <c r="E58" s="9" t="s">
        <v>43</v>
      </c>
      <c r="F58" s="142"/>
      <c r="G58" s="142"/>
      <c r="H58" s="12"/>
      <c r="I58" s="13"/>
    </row>
    <row r="59" spans="1:9" ht="12.75" hidden="1" customHeight="1" x14ac:dyDescent="0.2">
      <c r="A59" s="7"/>
      <c r="B59" s="64">
        <v>13</v>
      </c>
      <c r="C59" s="65">
        <v>41849</v>
      </c>
      <c r="D59" s="38">
        <f>+'[1]quemado DNCG'!F28*24</f>
        <v>0</v>
      </c>
      <c r="E59" s="9" t="s">
        <v>43</v>
      </c>
      <c r="F59" s="142"/>
      <c r="G59" s="142"/>
      <c r="H59" s="12"/>
      <c r="I59" s="13"/>
    </row>
    <row r="60" spans="1:9" ht="12.75" hidden="1" customHeight="1" x14ac:dyDescent="0.2">
      <c r="A60" s="7"/>
      <c r="B60" s="64">
        <v>14</v>
      </c>
      <c r="C60" s="65">
        <v>41850</v>
      </c>
      <c r="D60" s="38">
        <f>+'[1]quemado DNCG'!F29*24</f>
        <v>0</v>
      </c>
      <c r="E60" s="9" t="s">
        <v>43</v>
      </c>
      <c r="F60" s="142"/>
      <c r="G60" s="142"/>
      <c r="H60" s="12"/>
      <c r="I60" s="13"/>
    </row>
    <row r="61" spans="1:9" ht="12.75" hidden="1" customHeight="1" x14ac:dyDescent="0.2">
      <c r="A61" s="7"/>
      <c r="B61" s="64">
        <v>15</v>
      </c>
      <c r="C61" s="65">
        <v>41851</v>
      </c>
      <c r="D61" s="38">
        <f>+'[1]quemado DNCG'!F30*24</f>
        <v>0</v>
      </c>
      <c r="E61" s="9" t="s">
        <v>43</v>
      </c>
      <c r="F61" s="142"/>
      <c r="G61" s="142"/>
      <c r="H61" s="12"/>
      <c r="I61" s="13"/>
    </row>
    <row r="62" spans="1:9" ht="12.75" hidden="1" customHeight="1" x14ac:dyDescent="0.2">
      <c r="A62" s="7"/>
      <c r="B62" s="64">
        <v>16</v>
      </c>
      <c r="C62" s="65">
        <v>41852</v>
      </c>
      <c r="D62" s="38">
        <f>+'[1]quemado DNCG'!F31*24</f>
        <v>0</v>
      </c>
      <c r="E62" s="9" t="s">
        <v>43</v>
      </c>
      <c r="F62" s="142"/>
      <c r="G62" s="142"/>
      <c r="H62" s="12"/>
      <c r="I62" s="13"/>
    </row>
    <row r="63" spans="1:9" ht="12.75" hidden="1" customHeight="1" x14ac:dyDescent="0.2">
      <c r="A63" s="7"/>
      <c r="B63" s="64">
        <v>17</v>
      </c>
      <c r="C63" s="65">
        <v>41853</v>
      </c>
      <c r="D63" s="38">
        <f>+'[1]quemado DNCG'!F32*24</f>
        <v>0</v>
      </c>
      <c r="E63" s="9" t="s">
        <v>43</v>
      </c>
      <c r="F63" s="142"/>
      <c r="G63" s="142"/>
      <c r="H63" s="12"/>
      <c r="I63" s="13"/>
    </row>
    <row r="64" spans="1:9" ht="12.75" hidden="1" customHeight="1" x14ac:dyDescent="0.2">
      <c r="A64" s="7"/>
      <c r="B64" s="64">
        <v>18</v>
      </c>
      <c r="C64" s="65">
        <v>41854</v>
      </c>
      <c r="D64" s="38">
        <f>+'[1]quemado DNCG'!F33*24</f>
        <v>0</v>
      </c>
      <c r="E64" s="9" t="s">
        <v>43</v>
      </c>
      <c r="F64" s="142"/>
      <c r="G64" s="142"/>
      <c r="H64" s="12"/>
      <c r="I64" s="13"/>
    </row>
    <row r="65" spans="1:11" ht="12.75" hidden="1" customHeight="1" x14ac:dyDescent="0.2">
      <c r="A65" s="7"/>
      <c r="B65" s="64">
        <v>19</v>
      </c>
      <c r="C65" s="65">
        <v>41855</v>
      </c>
      <c r="D65" s="38">
        <f>+'[1]quemado DNCG'!F34*24</f>
        <v>0</v>
      </c>
      <c r="E65" s="9" t="s">
        <v>43</v>
      </c>
      <c r="F65" s="142"/>
      <c r="G65" s="142"/>
      <c r="H65" s="12"/>
      <c r="I65" s="13"/>
    </row>
    <row r="66" spans="1:11" ht="12.75" hidden="1" customHeight="1" x14ac:dyDescent="0.2">
      <c r="A66" s="7"/>
      <c r="B66" s="169">
        <v>20</v>
      </c>
      <c r="C66" s="170">
        <v>41856</v>
      </c>
      <c r="D66" s="171">
        <f>+'[1]quemado DNCG'!F35*24</f>
        <v>0</v>
      </c>
      <c r="E66" s="28" t="s">
        <v>43</v>
      </c>
      <c r="F66" s="138"/>
      <c r="G66" s="138"/>
      <c r="H66" s="31"/>
      <c r="I66" s="30"/>
    </row>
    <row r="67" spans="1:11" x14ac:dyDescent="0.2">
      <c r="A67" s="7"/>
      <c r="B67" s="47"/>
      <c r="C67" s="172"/>
      <c r="D67" s="49"/>
      <c r="E67" s="60"/>
      <c r="F67" s="47"/>
      <c r="G67" s="47"/>
      <c r="H67" s="8"/>
      <c r="I67" s="8"/>
      <c r="K67" s="66"/>
    </row>
    <row r="68" spans="1:11" x14ac:dyDescent="0.2">
      <c r="A68" s="7"/>
      <c r="B68" s="62"/>
      <c r="C68" s="47"/>
      <c r="D68" s="47"/>
      <c r="E68" s="47"/>
      <c r="F68" s="47"/>
      <c r="G68" s="47"/>
      <c r="H68" s="8"/>
      <c r="I68" s="8"/>
      <c r="K68" s="66"/>
    </row>
    <row r="69" spans="1:11" s="34" customFormat="1" x14ac:dyDescent="0.2">
      <c r="B69" s="137"/>
      <c r="C69" s="137"/>
      <c r="D69" s="137"/>
      <c r="E69" s="137"/>
      <c r="F69" s="137"/>
      <c r="G69" s="137"/>
      <c r="H69" s="32"/>
      <c r="I69" s="32"/>
    </row>
    <row r="70" spans="1:11" x14ac:dyDescent="0.2">
      <c r="A70" s="20" t="s">
        <v>44</v>
      </c>
      <c r="B70" s="21"/>
      <c r="C70" s="21"/>
      <c r="D70" s="21"/>
      <c r="E70" s="21"/>
      <c r="F70" s="21"/>
      <c r="G70" s="21"/>
      <c r="H70" s="21"/>
      <c r="I70" s="22"/>
      <c r="J70" s="1"/>
    </row>
    <row r="71" spans="1:11" x14ac:dyDescent="0.2">
      <c r="A71" s="52"/>
      <c r="B71" s="7"/>
      <c r="C71" s="8"/>
      <c r="D71" s="8"/>
      <c r="E71" s="8"/>
      <c r="F71" s="8"/>
      <c r="G71" s="8"/>
      <c r="H71" s="8"/>
      <c r="I71" s="8"/>
    </row>
    <row r="72" spans="1:11" x14ac:dyDescent="0.2">
      <c r="A72" s="7"/>
      <c r="B72" s="8"/>
      <c r="C72" s="8"/>
      <c r="D72" s="8"/>
      <c r="E72" s="8"/>
      <c r="F72" s="8"/>
      <c r="G72" s="8"/>
      <c r="H72" s="8"/>
      <c r="I72" s="8"/>
    </row>
    <row r="73" spans="1:11" x14ac:dyDescent="0.2">
      <c r="A73" s="7"/>
      <c r="B73" s="52" t="s">
        <v>45</v>
      </c>
      <c r="C73" s="8"/>
      <c r="D73" s="8"/>
      <c r="E73" s="8"/>
      <c r="F73" s="8"/>
      <c r="G73" s="8"/>
      <c r="H73" s="8"/>
      <c r="I73" s="8"/>
    </row>
    <row r="74" spans="1:11" ht="36" x14ac:dyDescent="0.2">
      <c r="A74" s="7"/>
      <c r="B74" s="139" t="s">
        <v>39</v>
      </c>
      <c r="C74" s="139" t="s">
        <v>40</v>
      </c>
      <c r="D74" s="139" t="s">
        <v>46</v>
      </c>
      <c r="E74" s="139" t="s">
        <v>47</v>
      </c>
      <c r="F74" s="139" t="s">
        <v>48</v>
      </c>
      <c r="G74" s="139" t="s">
        <v>42</v>
      </c>
      <c r="H74" s="67"/>
      <c r="I74" s="27"/>
    </row>
    <row r="75" spans="1:11" x14ac:dyDescent="0.2">
      <c r="A75" s="7"/>
      <c r="B75" s="68">
        <v>1</v>
      </c>
      <c r="C75" s="189" t="s">
        <v>49</v>
      </c>
      <c r="D75" s="190"/>
      <c r="E75" s="190"/>
      <c r="F75" s="190"/>
      <c r="G75" s="190"/>
      <c r="H75" s="69"/>
      <c r="I75" s="69"/>
    </row>
    <row r="76" spans="1:11" ht="12.75" hidden="1" customHeight="1" x14ac:dyDescent="0.2">
      <c r="A76" s="7"/>
      <c r="B76" s="68">
        <v>3</v>
      </c>
      <c r="C76" s="70"/>
      <c r="D76" s="71"/>
      <c r="E76" s="71"/>
      <c r="F76" s="68"/>
      <c r="G76" s="72"/>
      <c r="H76" s="69"/>
      <c r="I76" s="69"/>
    </row>
    <row r="77" spans="1:11" ht="12.75" hidden="1" customHeight="1" x14ac:dyDescent="0.2">
      <c r="A77" s="7"/>
      <c r="B77" s="68">
        <v>4</v>
      </c>
      <c r="C77" s="70"/>
      <c r="D77" s="71"/>
      <c r="E77" s="71"/>
      <c r="F77" s="68"/>
      <c r="G77" s="72"/>
      <c r="H77" s="69"/>
      <c r="I77" s="69"/>
    </row>
    <row r="78" spans="1:11" ht="12.75" hidden="1" customHeight="1" x14ac:dyDescent="0.2">
      <c r="A78" s="7"/>
      <c r="B78" s="68">
        <v>5</v>
      </c>
      <c r="C78" s="70"/>
      <c r="D78" s="71"/>
      <c r="E78" s="71"/>
      <c r="F78" s="68"/>
      <c r="G78" s="72"/>
      <c r="H78" s="69"/>
      <c r="I78" s="69"/>
    </row>
    <row r="79" spans="1:11" ht="12.75" hidden="1" customHeight="1" x14ac:dyDescent="0.2">
      <c r="A79" s="7"/>
      <c r="B79" s="68">
        <v>6</v>
      </c>
      <c r="C79" s="141"/>
      <c r="D79" s="141"/>
      <c r="E79" s="73"/>
      <c r="F79" s="73"/>
      <c r="G79" s="72"/>
      <c r="H79" s="69"/>
      <c r="I79" s="69"/>
    </row>
    <row r="80" spans="1:11" ht="12.75" hidden="1" customHeight="1" x14ac:dyDescent="0.2">
      <c r="A80" s="7"/>
      <c r="B80" s="68">
        <v>7</v>
      </c>
      <c r="C80" s="141"/>
      <c r="D80" s="141"/>
      <c r="E80" s="73"/>
      <c r="F80" s="73"/>
      <c r="G80" s="72"/>
      <c r="H80" s="69"/>
      <c r="I80" s="69"/>
    </row>
    <row r="81" spans="1:9" ht="12.75" hidden="1" customHeight="1" x14ac:dyDescent="0.2">
      <c r="A81" s="7"/>
      <c r="B81" s="68">
        <v>8</v>
      </c>
      <c r="C81" s="141"/>
      <c r="D81" s="141"/>
      <c r="E81" s="73"/>
      <c r="F81" s="73"/>
      <c r="G81" s="72"/>
      <c r="H81" s="69"/>
      <c r="I81" s="69"/>
    </row>
    <row r="82" spans="1:9" ht="12.75" hidden="1" customHeight="1" x14ac:dyDescent="0.2">
      <c r="A82" s="7"/>
      <c r="B82" s="68">
        <v>9</v>
      </c>
      <c r="C82" s="141"/>
      <c r="D82" s="141"/>
      <c r="E82" s="73"/>
      <c r="F82" s="73"/>
      <c r="G82" s="72"/>
      <c r="H82" s="69"/>
      <c r="I82" s="69"/>
    </row>
    <row r="83" spans="1:9" x14ac:dyDescent="0.2">
      <c r="A83" s="7"/>
      <c r="B83" s="47"/>
      <c r="C83" s="47"/>
      <c r="D83" s="47"/>
      <c r="E83" s="74"/>
      <c r="F83" s="74"/>
      <c r="G83" s="75"/>
      <c r="H83" s="76"/>
      <c r="I83" s="76"/>
    </row>
    <row r="84" spans="1:9" x14ac:dyDescent="0.2">
      <c r="A84" s="7"/>
      <c r="B84" s="9" t="s">
        <v>50</v>
      </c>
      <c r="C84" s="10"/>
      <c r="D84" s="10"/>
      <c r="E84" s="77"/>
      <c r="F84" s="78"/>
      <c r="G84" s="136">
        <f>+'[1]quemado DNCG'!E5</f>
        <v>1</v>
      </c>
      <c r="H84" s="80"/>
      <c r="I84" s="11"/>
    </row>
    <row r="85" spans="1:9" x14ac:dyDescent="0.2">
      <c r="A85" s="7"/>
      <c r="B85" s="60"/>
      <c r="C85" s="60"/>
      <c r="D85" s="60"/>
      <c r="E85" s="81"/>
      <c r="F85" s="81"/>
      <c r="G85" s="75"/>
      <c r="H85" s="75"/>
      <c r="I85" s="60"/>
    </row>
    <row r="86" spans="1:9" x14ac:dyDescent="0.2">
      <c r="A86" s="7"/>
      <c r="B86" s="52" t="s">
        <v>51</v>
      </c>
      <c r="C86" s="8"/>
      <c r="D86" s="8"/>
      <c r="E86" s="8"/>
      <c r="F86" s="8"/>
      <c r="G86" s="8"/>
      <c r="H86" s="8"/>
      <c r="I86" s="8"/>
    </row>
    <row r="87" spans="1:9" ht="36" x14ac:dyDescent="0.2">
      <c r="A87" s="7"/>
      <c r="B87" s="139" t="s">
        <v>39</v>
      </c>
      <c r="C87" s="139" t="s">
        <v>40</v>
      </c>
      <c r="D87" s="139" t="s">
        <v>46</v>
      </c>
      <c r="E87" s="139" t="s">
        <v>47</v>
      </c>
      <c r="F87" s="139" t="s">
        <v>48</v>
      </c>
      <c r="G87" s="139" t="s">
        <v>42</v>
      </c>
      <c r="H87" s="67"/>
      <c r="I87" s="27"/>
    </row>
    <row r="88" spans="1:9" ht="18" customHeight="1" x14ac:dyDescent="0.2">
      <c r="A88" s="7"/>
      <c r="B88" s="68">
        <v>1</v>
      </c>
      <c r="C88" s="189" t="s">
        <v>49</v>
      </c>
      <c r="D88" s="190"/>
      <c r="E88" s="190"/>
      <c r="F88" s="190"/>
      <c r="G88" s="190"/>
      <c r="H88" s="69"/>
      <c r="I88" s="69"/>
    </row>
    <row r="89" spans="1:9" ht="12.75" hidden="1" customHeight="1" x14ac:dyDescent="0.2">
      <c r="A89" s="7"/>
      <c r="B89" s="82" t="e">
        <f>#REF!+1</f>
        <v>#REF!</v>
      </c>
      <c r="C89" s="70"/>
      <c r="D89" s="83"/>
      <c r="E89" s="83"/>
      <c r="F89" s="82"/>
      <c r="G89" s="84"/>
      <c r="H89" s="85"/>
      <c r="I89" s="85"/>
    </row>
    <row r="90" spans="1:9" ht="12.75" hidden="1" customHeight="1" x14ac:dyDescent="0.2">
      <c r="A90" s="7"/>
      <c r="B90" s="82" t="e">
        <f>B89+1</f>
        <v>#REF!</v>
      </c>
      <c r="C90" s="70"/>
      <c r="D90" s="83"/>
      <c r="E90" s="83"/>
      <c r="F90" s="82"/>
      <c r="G90" s="84"/>
      <c r="H90" s="85"/>
      <c r="I90" s="85"/>
    </row>
    <row r="91" spans="1:9" ht="12.75" hidden="1" customHeight="1" x14ac:dyDescent="0.2">
      <c r="A91" s="7"/>
      <c r="B91" s="82" t="e">
        <f>B90+1</f>
        <v>#REF!</v>
      </c>
      <c r="C91" s="70"/>
      <c r="D91" s="83"/>
      <c r="E91" s="83"/>
      <c r="F91" s="82"/>
      <c r="G91" s="84"/>
      <c r="H91" s="85"/>
      <c r="I91" s="85"/>
    </row>
    <row r="92" spans="1:9" ht="12.75" hidden="1" customHeight="1" x14ac:dyDescent="0.2">
      <c r="A92" s="7"/>
      <c r="B92" s="82" t="e">
        <f>B91+1</f>
        <v>#REF!</v>
      </c>
      <c r="C92" s="70"/>
      <c r="D92" s="86"/>
      <c r="E92" s="87"/>
      <c r="F92" s="87"/>
      <c r="G92" s="84"/>
      <c r="H92" s="85"/>
      <c r="I92" s="85"/>
    </row>
    <row r="93" spans="1:9" ht="12.75" hidden="1" customHeight="1" x14ac:dyDescent="0.2">
      <c r="A93" s="7"/>
      <c r="B93" s="82" t="e">
        <f>B92+1</f>
        <v>#REF!</v>
      </c>
      <c r="C93" s="70"/>
      <c r="D93" s="86"/>
      <c r="E93" s="87"/>
      <c r="F93" s="87"/>
      <c r="G93" s="84"/>
      <c r="H93" s="85"/>
      <c r="I93" s="85"/>
    </row>
    <row r="94" spans="1:9" ht="12.75" hidden="1" customHeight="1" x14ac:dyDescent="0.2">
      <c r="A94" s="7"/>
      <c r="B94" s="88" t="e">
        <f>B93+1</f>
        <v>#REF!</v>
      </c>
      <c r="C94" s="89"/>
      <c r="D94" s="90"/>
      <c r="E94" s="91"/>
      <c r="F94" s="91"/>
      <c r="G94" s="92"/>
      <c r="H94" s="93"/>
      <c r="I94" s="93"/>
    </row>
    <row r="95" spans="1:9" ht="14.25" customHeight="1" x14ac:dyDescent="0.2">
      <c r="A95" s="7"/>
      <c r="B95" s="191"/>
      <c r="C95" s="191"/>
      <c r="D95" s="191"/>
      <c r="E95" s="191"/>
      <c r="F95" s="191"/>
      <c r="G95" s="191"/>
      <c r="H95" s="191"/>
      <c r="I95" s="191"/>
    </row>
    <row r="96" spans="1:9" ht="7.5" customHeight="1" x14ac:dyDescent="0.2">
      <c r="A96" s="7"/>
      <c r="B96" s="94"/>
      <c r="C96" s="94"/>
      <c r="D96" s="94"/>
      <c r="E96" s="94"/>
      <c r="F96" s="94"/>
      <c r="G96" s="94"/>
      <c r="H96" s="94"/>
      <c r="I96" s="94"/>
    </row>
    <row r="97" spans="1:10" x14ac:dyDescent="0.2">
      <c r="A97" s="7"/>
      <c r="B97" s="9" t="s">
        <v>52</v>
      </c>
      <c r="C97" s="10"/>
      <c r="D97" s="10"/>
      <c r="E97" s="77"/>
      <c r="F97" s="78"/>
      <c r="G97" s="79">
        <f>+F26</f>
        <v>0.98129999999999995</v>
      </c>
      <c r="H97" s="10"/>
      <c r="I97" s="95"/>
    </row>
    <row r="98" spans="1:10" ht="12.75" customHeight="1" x14ac:dyDescent="0.2">
      <c r="A98" s="7"/>
      <c r="B98" s="192" t="s">
        <v>53</v>
      </c>
      <c r="C98" s="193"/>
      <c r="D98" s="193"/>
      <c r="E98" s="193"/>
      <c r="F98" s="193"/>
      <c r="G98" s="96" t="s">
        <v>79</v>
      </c>
      <c r="H98" s="47"/>
      <c r="I98" s="47"/>
    </row>
    <row r="99" spans="1:10" x14ac:dyDescent="0.2">
      <c r="A99" s="7"/>
      <c r="B99" s="47"/>
      <c r="C99" s="47"/>
      <c r="D99" s="47"/>
      <c r="E99" s="74"/>
      <c r="F99" s="74"/>
      <c r="G99" s="47"/>
      <c r="H99" s="137"/>
      <c r="I99" s="47"/>
    </row>
    <row r="100" spans="1:10" x14ac:dyDescent="0.2">
      <c r="A100" s="20" t="s">
        <v>54</v>
      </c>
      <c r="B100" s="21"/>
      <c r="C100" s="21"/>
      <c r="D100" s="21"/>
      <c r="E100" s="21"/>
      <c r="F100" s="21"/>
      <c r="G100" s="21"/>
      <c r="H100" s="21"/>
      <c r="I100" s="22"/>
      <c r="J100" s="1"/>
    </row>
    <row r="101" spans="1:10" x14ac:dyDescent="0.2">
      <c r="A101" s="52"/>
      <c r="B101" s="7"/>
      <c r="C101" s="8"/>
      <c r="D101" s="8"/>
      <c r="E101" s="8"/>
      <c r="F101" s="8"/>
      <c r="G101" s="8"/>
      <c r="H101" s="8"/>
      <c r="I101" s="8"/>
    </row>
    <row r="102" spans="1:10" ht="48" customHeight="1" x14ac:dyDescent="0.2">
      <c r="A102" s="7"/>
      <c r="B102" s="173" t="s">
        <v>55</v>
      </c>
      <c r="C102" s="174"/>
      <c r="D102" s="174"/>
      <c r="E102" s="194" t="s">
        <v>56</v>
      </c>
      <c r="F102" s="195"/>
      <c r="G102" s="175" t="s">
        <v>57</v>
      </c>
      <c r="H102" s="176"/>
      <c r="I102" s="177"/>
    </row>
    <row r="103" spans="1:10" ht="13.5" customHeight="1" x14ac:dyDescent="0.2">
      <c r="A103" s="7"/>
      <c r="B103" s="28" t="s">
        <v>58</v>
      </c>
      <c r="C103" s="138"/>
      <c r="D103" s="138"/>
      <c r="E103" s="178">
        <v>724</v>
      </c>
      <c r="F103" s="30"/>
      <c r="G103" s="138">
        <v>0</v>
      </c>
      <c r="H103" s="31"/>
      <c r="I103" s="30"/>
    </row>
    <row r="104" spans="1:10" ht="13.5" customHeight="1" x14ac:dyDescent="0.2">
      <c r="A104" s="7"/>
      <c r="B104" s="166"/>
      <c r="C104" s="94"/>
      <c r="D104" s="94"/>
      <c r="E104" s="179"/>
      <c r="F104" s="168"/>
      <c r="G104" s="94"/>
      <c r="H104" s="167"/>
      <c r="I104" s="168"/>
    </row>
    <row r="112" spans="1:10" x14ac:dyDescent="0.2">
      <c r="F112" s="98"/>
      <c r="G112" s="98"/>
      <c r="H112" s="98"/>
    </row>
    <row r="113" spans="7:7" x14ac:dyDescent="0.2">
      <c r="G113" s="99" t="s">
        <v>59</v>
      </c>
    </row>
    <row r="114" spans="7:7" x14ac:dyDescent="0.2">
      <c r="G114" s="100" t="s">
        <v>60</v>
      </c>
    </row>
  </sheetData>
  <mergeCells count="19">
    <mergeCell ref="H19:I19"/>
    <mergeCell ref="B20:C20"/>
    <mergeCell ref="A25:A26"/>
    <mergeCell ref="B26:E26"/>
    <mergeCell ref="A29:A30"/>
    <mergeCell ref="B30:E30"/>
    <mergeCell ref="B27:F27"/>
    <mergeCell ref="A1:I1"/>
    <mergeCell ref="A2:I2"/>
    <mergeCell ref="H16:I16"/>
    <mergeCell ref="H17:I17"/>
    <mergeCell ref="H18:I18"/>
    <mergeCell ref="C88:G88"/>
    <mergeCell ref="B95:I95"/>
    <mergeCell ref="B98:F98"/>
    <mergeCell ref="E102:F102"/>
    <mergeCell ref="A43:I44"/>
    <mergeCell ref="D47:I47"/>
    <mergeCell ref="C75:G75"/>
  </mergeCells>
  <printOptions horizontalCentered="1"/>
  <pageMargins left="0.31496062992125984" right="0.51181102362204722" top="1.2204724409448819" bottom="0.35433070866141736" header="0.19685039370078741" footer="0.11811023622047245"/>
  <pageSetup scale="84" orientation="portrait" r:id="rId1"/>
  <headerFooter>
    <oddHeader>&amp;C&amp;G</oddHeader>
    <oddFooter>&amp;LInforme TRS Septiembre 2014&amp;RPágina &amp;P de &amp;N</oddFooter>
  </headerFooter>
  <rowBreaks count="1" manualBreakCount="1">
    <brk id="68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Prom Horarios</vt:lpstr>
      <vt:lpstr>Prom diarios</vt:lpstr>
      <vt:lpstr>Informe Sep14</vt:lpstr>
      <vt:lpstr>'Informe Sep14'!Área_de_impresión</vt:lpstr>
      <vt:lpstr>'Informe Sep14'!Títulos_a_imprimir</vt:lpstr>
      <vt:lpstr>'Prom Horarios'!Títulos_a_imprimir</vt:lpstr>
    </vt:vector>
  </TitlesOfParts>
  <Company>CMPC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Baiman F.</dc:creator>
  <cp:lastModifiedBy>Miguel Angel Díaz N. (LAJA - CMPC Celulosa)</cp:lastModifiedBy>
  <cp:lastPrinted>2014-10-27T20:18:59Z</cp:lastPrinted>
  <dcterms:created xsi:type="dcterms:W3CDTF">2014-09-24T19:46:10Z</dcterms:created>
  <dcterms:modified xsi:type="dcterms:W3CDTF">2014-10-28T13:09:55Z</dcterms:modified>
</cp:coreProperties>
</file>